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Vrtec Tončke Čečeve/2023/Vrtec Toncke Ceceve_zivila 24-28/"/>
    </mc:Choice>
  </mc:AlternateContent>
  <xr:revisionPtr revIDLastSave="0" documentId="13_ncr:1_{48A6F77F-A892-6247-9D13-2D6E47CD324F}" xr6:coauthVersionLast="47" xr6:coauthVersionMax="47" xr10:uidLastSave="{00000000-0000-0000-0000-000000000000}"/>
  <bookViews>
    <workbookView xWindow="0" yWindow="500" windowWidth="35840" windowHeight="20200" firstSheet="10" activeTab="17" xr2:uid="{E65258E1-101E-4C7E-A44B-8607EF362B39}"/>
  </bookViews>
  <sheets>
    <sheet name="1. Mleko in mlečni izdelki" sheetId="1" r:id="rId1"/>
    <sheet name="2. Eko mleko in mlečni izdelki" sheetId="2" r:id="rId2"/>
    <sheet name="3. Meso in mesni izdelki" sheetId="3" r:id="rId3"/>
    <sheet name="4. Eko meso in mesni izdelki" sheetId="4" r:id="rId4"/>
    <sheet name="5. Perutnina in izdelki" sheetId="5" r:id="rId5"/>
    <sheet name="6. Ribe" sheetId="6" r:id="rId6"/>
    <sheet name="7. Jajca" sheetId="7" r:id="rId7"/>
    <sheet name="8. Sveža zelenjava in sadje" sheetId="8" r:id="rId8"/>
    <sheet name="9. Eko jabolka" sheetId="9" r:id="rId9"/>
    <sheet name="10. Eko sveže sadje in zelenj." sheetId="10" r:id="rId10"/>
    <sheet name="11. Sladoled" sheetId="11" r:id="rId11"/>
    <sheet name="12. Zamrznjeno sadje in zelenj." sheetId="12" r:id="rId12"/>
    <sheet name="13. Zamrznjeni izdelki iz testa" sheetId="13" r:id="rId13"/>
    <sheet name="14. Vloženo sadje in zelenjava" sheetId="14" r:id="rId14"/>
    <sheet name="15. Sadni nektarji, sokovi" sheetId="15" r:id="rId15"/>
    <sheet name="16. Žita in mlevski izdelki" sheetId="16" r:id="rId16"/>
    <sheet name="17. Kruh in pekovsko pecivo" sheetId="17" r:id="rId17"/>
    <sheet name="18. Ostalo prehrambeno blago" sheetId="18" r:id="rId18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0" l="1"/>
  <c r="I19" i="10"/>
  <c r="I20" i="10"/>
  <c r="I21" i="10"/>
  <c r="I22" i="10"/>
  <c r="I23" i="10"/>
  <c r="I24" i="10"/>
  <c r="I25" i="10"/>
  <c r="I26" i="10"/>
  <c r="I27" i="10"/>
  <c r="I28" i="10"/>
  <c r="I30" i="10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9" i="18"/>
  <c r="H20" i="18"/>
  <c r="H21" i="18"/>
  <c r="H22" i="18"/>
  <c r="H23" i="18"/>
  <c r="H24" i="18"/>
  <c r="H25" i="18"/>
  <c r="H26" i="18"/>
  <c r="H27" i="18"/>
  <c r="H28" i="18"/>
  <c r="H29" i="18"/>
  <c r="H30" i="18"/>
  <c r="H31" i="18"/>
  <c r="H32" i="18"/>
  <c r="H33" i="18"/>
  <c r="H34" i="18"/>
  <c r="H35" i="18"/>
  <c r="H36" i="18"/>
  <c r="H37" i="18"/>
  <c r="H38" i="18"/>
  <c r="H39" i="18"/>
  <c r="H40" i="18"/>
  <c r="H41" i="18"/>
  <c r="H42" i="18"/>
  <c r="H43" i="18"/>
  <c r="H44" i="18"/>
  <c r="H45" i="18"/>
  <c r="H46" i="18"/>
  <c r="H47" i="18"/>
  <c r="H48" i="18"/>
  <c r="H49" i="18"/>
  <c r="H50" i="18"/>
  <c r="H51" i="18"/>
  <c r="H52" i="18"/>
  <c r="H53" i="18"/>
  <c r="H54" i="18"/>
  <c r="H55" i="18"/>
  <c r="H56" i="18"/>
  <c r="H57" i="18"/>
  <c r="H58" i="18"/>
  <c r="H59" i="18"/>
  <c r="H60" i="18"/>
  <c r="H61" i="18"/>
  <c r="H62" i="18"/>
  <c r="H63" i="18"/>
  <c r="H64" i="18"/>
  <c r="H65" i="18"/>
  <c r="H66" i="18"/>
  <c r="H67" i="18"/>
  <c r="H68" i="18"/>
  <c r="H69" i="18"/>
  <c r="H70" i="18"/>
  <c r="H71" i="18"/>
  <c r="H72" i="18"/>
  <c r="H73" i="18"/>
  <c r="H74" i="18"/>
  <c r="H75" i="18"/>
  <c r="H76" i="18"/>
  <c r="H77" i="18"/>
  <c r="H78" i="18"/>
  <c r="H79" i="18"/>
  <c r="H80" i="18"/>
  <c r="H81" i="18"/>
  <c r="H82" i="18"/>
  <c r="C83" i="18"/>
  <c r="H83" i="18"/>
  <c r="H84" i="18"/>
  <c r="H85" i="18"/>
  <c r="H86" i="18"/>
  <c r="H87" i="18"/>
  <c r="H88" i="18"/>
  <c r="H89" i="18"/>
  <c r="H90" i="18"/>
  <c r="H91" i="18"/>
  <c r="H92" i="18"/>
  <c r="H93" i="18"/>
  <c r="H94" i="18"/>
  <c r="H95" i="18"/>
  <c r="H96" i="18"/>
  <c r="H97" i="18"/>
  <c r="H98" i="18"/>
  <c r="H99" i="18"/>
  <c r="H100" i="18"/>
  <c r="H101" i="18"/>
  <c r="H102" i="18"/>
  <c r="H103" i="18"/>
  <c r="H104" i="18"/>
  <c r="H105" i="18"/>
  <c r="H106" i="18"/>
  <c r="H107" i="18"/>
  <c r="H108" i="18"/>
  <c r="H109" i="18"/>
  <c r="H110" i="18"/>
  <c r="H111" i="18"/>
  <c r="H112" i="18"/>
  <c r="H113" i="18"/>
  <c r="H114" i="18"/>
  <c r="H115" i="18"/>
  <c r="H116" i="18"/>
  <c r="H117" i="18"/>
  <c r="H118" i="18"/>
  <c r="H119" i="18"/>
  <c r="H120" i="18"/>
  <c r="H121" i="18"/>
  <c r="H122" i="18"/>
  <c r="H123" i="18"/>
  <c r="H124" i="18"/>
  <c r="H125" i="18"/>
  <c r="H126" i="18"/>
  <c r="H127" i="18"/>
  <c r="H128" i="18"/>
  <c r="H129" i="18"/>
  <c r="H130" i="18"/>
  <c r="H131" i="18"/>
  <c r="H132" i="18"/>
  <c r="H133" i="18"/>
  <c r="H134" i="18"/>
  <c r="H135" i="18"/>
  <c r="H136" i="18"/>
  <c r="H137" i="18"/>
  <c r="H138" i="18"/>
  <c r="H139" i="18"/>
  <c r="H140" i="18"/>
  <c r="H141" i="18"/>
  <c r="H142" i="18"/>
  <c r="H143" i="18"/>
  <c r="H144" i="18"/>
  <c r="H145" i="18"/>
  <c r="H146" i="18"/>
  <c r="H147" i="18"/>
  <c r="H148" i="18"/>
  <c r="H149" i="18"/>
  <c r="H150" i="18"/>
  <c r="H151" i="18"/>
  <c r="H152" i="18"/>
  <c r="H153" i="18"/>
  <c r="H154" i="18"/>
  <c r="H155" i="18"/>
  <c r="H156" i="18"/>
  <c r="H157" i="18"/>
  <c r="H159" i="18"/>
  <c r="H158" i="18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H50" i="17"/>
  <c r="H51" i="17"/>
  <c r="H52" i="17"/>
  <c r="H53" i="17"/>
  <c r="H54" i="17"/>
  <c r="H55" i="17"/>
  <c r="H56" i="17"/>
  <c r="H57" i="17"/>
  <c r="H58" i="17"/>
  <c r="H59" i="17"/>
  <c r="H60" i="17"/>
  <c r="H61" i="17"/>
  <c r="H62" i="17"/>
  <c r="H63" i="17"/>
  <c r="H64" i="17"/>
  <c r="H65" i="17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5" i="15"/>
  <c r="H36" i="15"/>
  <c r="H37" i="15"/>
  <c r="H38" i="15"/>
  <c r="H39" i="15"/>
  <c r="H40" i="15"/>
  <c r="H41" i="15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17" i="11"/>
  <c r="H18" i="11"/>
  <c r="H19" i="11"/>
  <c r="H20" i="11"/>
  <c r="H21" i="11"/>
  <c r="H22" i="11"/>
  <c r="H23" i="11"/>
  <c r="H17" i="9"/>
  <c r="H18" i="9"/>
  <c r="H19" i="9"/>
  <c r="H20" i="9"/>
  <c r="H19" i="7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H18" i="4"/>
  <c r="H19" i="4"/>
  <c r="H20" i="4"/>
  <c r="H21" i="4"/>
  <c r="H22" i="4"/>
  <c r="H23" i="4"/>
  <c r="H24" i="4"/>
  <c r="H25" i="4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H18" i="2"/>
  <c r="H19" i="2"/>
  <c r="H20" i="2"/>
  <c r="H21" i="2"/>
  <c r="H22" i="2"/>
  <c r="H23" i="2"/>
  <c r="H24" i="2"/>
  <c r="H25" i="2"/>
  <c r="H26" i="2"/>
  <c r="H27" i="2"/>
  <c r="H28" i="2"/>
  <c r="H29" i="2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</calcChain>
</file>

<file path=xl/sharedStrings.xml><?xml version="1.0" encoding="utf-8"?>
<sst xmlns="http://schemas.openxmlformats.org/spreadsheetml/2006/main" count="1764" uniqueCount="661">
  <si>
    <t>Naročnik:</t>
  </si>
  <si>
    <t>Vrtec Tončke Čečeve</t>
  </si>
  <si>
    <t>Mariborska 43</t>
  </si>
  <si>
    <t>3000 Celje</t>
  </si>
  <si>
    <t>Ponudnik:</t>
  </si>
  <si>
    <t>PREDRAČUN, št.</t>
  </si>
  <si>
    <t>Sklop 1. MLEKO IN MLEČNI IZDELKI</t>
  </si>
  <si>
    <t>Zap. št.</t>
  </si>
  <si>
    <t>ARTIKEL</t>
  </si>
  <si>
    <t>OKVIRNA LETNA KOLIČINA</t>
  </si>
  <si>
    <t>EM</t>
  </si>
  <si>
    <t>ZNAK KAKOVOSTI</t>
  </si>
  <si>
    <t>CENA / EM brez DDV v EUR</t>
  </si>
  <si>
    <t>CENA / EM z DDV v EUR</t>
  </si>
  <si>
    <t>VREDNOST Z DDV V EUR</t>
  </si>
  <si>
    <t>PONUJENA NETO TEŽA kot ponujena informacija</t>
  </si>
  <si>
    <t>CENA NA PONUJENO NETO TEŽO - brez DDV</t>
  </si>
  <si>
    <t>Surovo mleko 3,2 - 3,5 % m.m., rinfuza</t>
  </si>
  <si>
    <t>Lit</t>
  </si>
  <si>
    <t>Pasterizirano mleko 3,2 - 3,5 % m.m. 1/1</t>
  </si>
  <si>
    <t>Jogurt navadni 3,2% m.m. 160 g</t>
  </si>
  <si>
    <t>Kom</t>
  </si>
  <si>
    <t>Jogurt sadni (različni okusi) 3,2 mm 160 g</t>
  </si>
  <si>
    <t>Jogurt sadni probiotični 150 g</t>
  </si>
  <si>
    <t>Kisla smetana 180 g</t>
  </si>
  <si>
    <t>Kisla smetana 1kg - rinfuza</t>
  </si>
  <si>
    <t>Kg</t>
  </si>
  <si>
    <t>Kisla smetana 5/1</t>
  </si>
  <si>
    <t>kg</t>
  </si>
  <si>
    <t>Sladka smetana  1/1</t>
  </si>
  <si>
    <t>Skuta 40 % m.m., rinfuza</t>
  </si>
  <si>
    <t>Poltrdi siri – edamec, trapist, gauda in podobno</t>
  </si>
  <si>
    <t>Surovo maslo I. vrste, teža 250 g</t>
  </si>
  <si>
    <t>kom</t>
  </si>
  <si>
    <t>Mlečni puding oz. desert, naziv 125 g</t>
  </si>
  <si>
    <t>Rastlinska sladka smetana  za stepanje 1/1</t>
  </si>
  <si>
    <t>Trajno mleko 1/1</t>
  </si>
  <si>
    <t>Tekoči navadni jogurt 1/1</t>
  </si>
  <si>
    <t>Tekoči sadni jogurt - različni okusi  1/1</t>
  </si>
  <si>
    <t>Topljeni sir  140 g</t>
  </si>
  <si>
    <t>Kislo mleko 180g</t>
  </si>
  <si>
    <t>Vanilij jogurt s sadjem 150g</t>
  </si>
  <si>
    <t>Riban sir parmezan 1/1</t>
  </si>
  <si>
    <t>Mleko brez laktoze 1/1</t>
  </si>
  <si>
    <t>Navadni jogurt- probiotični 180g</t>
  </si>
  <si>
    <t>Jogurt sadni z žiti 180g</t>
  </si>
  <si>
    <t>Feta sir</t>
  </si>
  <si>
    <t>Otroški vanili jogurt 150g</t>
  </si>
  <si>
    <t>Jogurt s kroglicami 150g</t>
  </si>
  <si>
    <t>Jogurt brez laktoze 160g</t>
  </si>
  <si>
    <t>Mlečni namaz z zelišči 150g</t>
  </si>
  <si>
    <t>Mlečni namaz s papriko 150g</t>
  </si>
  <si>
    <t>Ribani poltrdi siri 5/1</t>
  </si>
  <si>
    <t>Smetana za kuhanje 1/1</t>
  </si>
  <si>
    <t xml:space="preserve">Mozzarela </t>
  </si>
  <si>
    <t>Kefir 1/1</t>
  </si>
  <si>
    <t>Mlečni namaz klasični 150g</t>
  </si>
  <si>
    <t>Grški jogurt s sadjem 150g</t>
  </si>
  <si>
    <t>Maskarpone  250 g</t>
  </si>
  <si>
    <t>Ribana mozzarella 1/1</t>
  </si>
  <si>
    <t>Skuta nepasirana 1/1</t>
  </si>
  <si>
    <t>Puding s stepeno smetano okus vanilij, čokolada 125 g</t>
  </si>
  <si>
    <t>SKUPAJ</t>
  </si>
  <si>
    <t xml:space="preserve"> POSEBNI POGOJ NAROČNIKA</t>
  </si>
  <si>
    <t>1.     Cene za vse artikle morajo biti izračunane na zahtevano mersko enoto, skupna vrednost skupine mora biti zaokrožena na 2 decimalni mesti.</t>
  </si>
  <si>
    <t>2.     V obrazec predračuna ni dovoljeno vnašati količinskih ali drugih sprememb.</t>
  </si>
  <si>
    <t xml:space="preserve">3.     Izdelki morajo ustrezati določilom Pravilnikov in Uredb slovenske in evropske zakonodaje ter Priročnika </t>
  </si>
  <si>
    <t xml:space="preserve">     z merili kakovosti za živila v vzgojno - izobraževalnih ustanovah Ministrstva za zdravje RS.</t>
  </si>
  <si>
    <t>4.     Izdelki morajo ustrezati »I. kvaliteti«.</t>
  </si>
  <si>
    <t>5.     Izdelki ne smejo vsebovati  umetnih barvil,  umetnih sladil,  umetnih arom ali  gensko spremenjenih organizmov.</t>
  </si>
  <si>
    <t>6.     Izdelki morajo biti primerno pakirani, da so zaščiteni pred vremenskimi in drugimi zunanjimi vplivi</t>
  </si>
  <si>
    <t>7.     Naročnik lahko zahteva proizvodne specifikacije za dobavljene izdelke.</t>
  </si>
  <si>
    <t>8. Končna cena mora vsebovati vse stroške (razpisano-ponujeno blago, morebitne trošarine, DDV, takse, prevoz,</t>
  </si>
  <si>
    <t xml:space="preserve">    zavarovanje prevoza in druge stroške ter morebitne rabate )</t>
  </si>
  <si>
    <t>DOSTAVA</t>
  </si>
  <si>
    <t>Enota Gaberje</t>
  </si>
  <si>
    <t>Ob 6.00 uri</t>
  </si>
  <si>
    <t>Enota Center</t>
  </si>
  <si>
    <t>od 6. 00 uri</t>
  </si>
  <si>
    <t>Datum: ______________________________</t>
  </si>
  <si>
    <t>Žig in podpis ponudnika</t>
  </si>
  <si>
    <t>Sklop 2. EKO MLEKO IN MLEČNI IZDELKI</t>
  </si>
  <si>
    <t>znak kakovosti</t>
  </si>
  <si>
    <t>Eko sveže mleko od 3,2 do 3,5% m.m.,  rinfuza 10/1</t>
  </si>
  <si>
    <t>Eko kefir, 150g</t>
  </si>
  <si>
    <t>Kos</t>
  </si>
  <si>
    <t>Eko jogurt-sadni, različni okusi 150g</t>
  </si>
  <si>
    <t>kos</t>
  </si>
  <si>
    <t>Eko jogurt - navadni 150g</t>
  </si>
  <si>
    <t>Eko skuta, 1- 5 kg</t>
  </si>
  <si>
    <t>Eko kisla smetana, 200 - 1000g</t>
  </si>
  <si>
    <t>Eko kefir- sadni, 150g</t>
  </si>
  <si>
    <t>Eko tradicionalni kefir s kefirjevimi zrni, naravni, 150g</t>
  </si>
  <si>
    <t>Eko tradicionalni kefir s kefirjevimi zrni, sadni, 150g</t>
  </si>
  <si>
    <t>Eko nehomogenizirano sveže mleko, 10 kg</t>
  </si>
  <si>
    <t>Eko nehomogenizirano sveže seneno mleko, od 3,2 do 3,5% m.m. 10 kg</t>
  </si>
  <si>
    <t>lIt</t>
  </si>
  <si>
    <t>POSEBNI POGOJ NAROČNIKA</t>
  </si>
  <si>
    <t>2.   V obrazec predračuna ni dovoljeno vnašati količinskih ali drugih sprememb.</t>
  </si>
  <si>
    <t xml:space="preserve">3.   Izdelki morajo ustrezati določilom Pravilnikov in Uredb slovenske in evropske zakonodaje ter Priročnika </t>
  </si>
  <si>
    <t>4.   Izdelki morajo ustrezati »I. kvaliteti«.</t>
  </si>
  <si>
    <t>5.   Izdelki ne smejo vsebovati  umetnih barvil,  umetnih sladil,  umetnih arom ali  gensko spremenjenih organizmov.</t>
  </si>
  <si>
    <t>6.     Naročnik lahko zahteva proizvodne specifikacije za dobavljene izdelke.</t>
  </si>
  <si>
    <t>7. Končna cena mora vsebovati vse stroške (razpisano-ponujeno blago, morebitne trošarine, DDV, takse, prevoz,</t>
  </si>
  <si>
    <t>8. Termin dostav:</t>
  </si>
  <si>
    <t>ob 6. uri zjutraj  - DNEVNO</t>
  </si>
  <si>
    <t xml:space="preserve">      </t>
  </si>
  <si>
    <t>Zahteve za Biološke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</si>
  <si>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</si>
  <si>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Biološko pridelano oz. predelano živilo kot so: BIO Slovenija, Biodar, Demeter, </t>
  </si>
  <si>
    <t>Bio Ernte, Bio nach EG – Öko – Verordnung, Agricultura ecologica</t>
  </si>
  <si>
    <t>Certificirana mora biti vsa veriga - od pridelovalca do kupca.</t>
  </si>
  <si>
    <t>Sklop 3. MESO IN MESNI IZDELKI</t>
  </si>
  <si>
    <t xml:space="preserve">Junčje meso I.kat.b.k. - zrezki 100g/kos </t>
  </si>
  <si>
    <t>Junčje meso I.kat.b.k. – kockice 2x2 cm</t>
  </si>
  <si>
    <t>Junčje meso I.kat.b.k. v kosu</t>
  </si>
  <si>
    <t xml:space="preserve"> Junčje pleče brez kosti v kosu        </t>
  </si>
  <si>
    <t>Junčje meso-mleto</t>
  </si>
  <si>
    <t>Svinjsko meso I. kat.b.k. kockice 1x1cm (stegno)</t>
  </si>
  <si>
    <t>Svinjsko meso LAX (kare brez kosti)</t>
  </si>
  <si>
    <t>Svinjsko meso I.kat.b.k. v kosu (stegno)</t>
  </si>
  <si>
    <t>Svinjsko meso mleto</t>
  </si>
  <si>
    <t>Svinjsko meso I. kat. Bk- zrezki, 100 g</t>
  </si>
  <si>
    <t>Svinjsko pleče ( brez kosti)</t>
  </si>
  <si>
    <t>Prekajena šunka (obarjena prekajena šunka  v kosu)</t>
  </si>
  <si>
    <t>Mesni sir</t>
  </si>
  <si>
    <t>Telečje stegno b.k.</t>
  </si>
  <si>
    <t>Teletina pleče b.k.</t>
  </si>
  <si>
    <t>Prešana šunka, brez konz.</t>
  </si>
  <si>
    <t xml:space="preserve">Junčje kosti </t>
  </si>
  <si>
    <t>Hrenovke v naravnem ovoju 50g/kos</t>
  </si>
  <si>
    <t>Čevapčiči ( mešani)</t>
  </si>
  <si>
    <t>Kraški pršut -narezan</t>
  </si>
  <si>
    <t>Domača suha salama - narezana</t>
  </si>
  <si>
    <t>Savinjski želodec - narezan</t>
  </si>
  <si>
    <t>Prekajena šunka brez kosti - narezana za narezek</t>
  </si>
  <si>
    <t>Badjola - narezana</t>
  </si>
  <si>
    <t>Kraška panceta - narezana</t>
  </si>
  <si>
    <t>Hamburška slanina</t>
  </si>
  <si>
    <t>Telečje hrenovke 50g/kos</t>
  </si>
  <si>
    <t>Telečja posebna - rezana</t>
  </si>
  <si>
    <t>mortadela-rezana (brez dodatkov)</t>
  </si>
  <si>
    <t xml:space="preserve">Pečenice </t>
  </si>
  <si>
    <t>Goveje mleto</t>
  </si>
  <si>
    <t>9.</t>
  </si>
  <si>
    <t>Vso meso mora biti slovenskega izvora.</t>
  </si>
  <si>
    <t>Sklop 4. EKO MESO IN MESNI IZDELKI</t>
  </si>
  <si>
    <t>Eko  meso mladega goveda –stegno b.k.</t>
  </si>
  <si>
    <t>Eko meso mladega goveda- pleče b.k.</t>
  </si>
  <si>
    <t>Eko teletina – stegno b.k.</t>
  </si>
  <si>
    <t>Eko meso mladega goveda - mleto</t>
  </si>
  <si>
    <t>Eko teletina pleče kocke 2x2</t>
  </si>
  <si>
    <t>Eko  telečje hrenovke 50g</t>
  </si>
  <si>
    <t>Eko goveje hrenovke 50 g</t>
  </si>
  <si>
    <t xml:space="preserve">      (prozorna termokrčljiva folija, prozorne plastične vreče ali druga primerna embalaža).</t>
  </si>
  <si>
    <t>8. Vso meso mora biti slovenskega izvora</t>
  </si>
  <si>
    <t>Termin dostav:</t>
  </si>
  <si>
    <t>Sklop 5. MESO PERUTNINE IN PERUTNINSKI IZDELKI</t>
  </si>
  <si>
    <t>Piščanec celi</t>
  </si>
  <si>
    <t>Piščančja bedra 200/g/kos- cela s kostjo in kožo</t>
  </si>
  <si>
    <t>Piščančja prsa (cela s kostjo in kožo)</t>
  </si>
  <si>
    <t>Piščančja prsa  (brez kosti in kože) - file</t>
  </si>
  <si>
    <t>Piščančji ražnjiči z zelenjavo - papriko in čebulo</t>
  </si>
  <si>
    <t>Piščančji file - kocke 2x2cm</t>
  </si>
  <si>
    <t>Piščančji zrezki - 100 g/kos</t>
  </si>
  <si>
    <t>Piščančje krače 100 g</t>
  </si>
  <si>
    <t>Piščančja stegna brez kosti in kože ( zgornji del bedre)</t>
  </si>
  <si>
    <t>Piščančji zrezki 100g/kos</t>
  </si>
  <si>
    <t xml:space="preserve">Puranji file </t>
  </si>
  <si>
    <t>Puranji zrezki 100 g/kos</t>
  </si>
  <si>
    <t>Puranji file kockice 2x2 cm</t>
  </si>
  <si>
    <t>Piščančja posebna – v kosu 1 kg</t>
  </si>
  <si>
    <t>Puranova šunka – v kosu</t>
  </si>
  <si>
    <t>Piščančje hrenovke</t>
  </si>
  <si>
    <t>Piščančja posebna v kosu 3kg</t>
  </si>
  <si>
    <t>Puranja šunka narezana</t>
  </si>
  <si>
    <t>Piščančja posebna narezana</t>
  </si>
  <si>
    <t>Piščančje prsi v ovitku - rezano</t>
  </si>
  <si>
    <t>Puranje prsi v ovitku- rezano</t>
  </si>
  <si>
    <t>Puranja šunka cela</t>
  </si>
  <si>
    <t>Sklop 6. RIBE</t>
  </si>
  <si>
    <t>PONUJENO PAKIRANJE</t>
  </si>
  <si>
    <t>CENA NA PONUJENO PAKIRANJE</t>
  </si>
  <si>
    <t>Zamrzjen osličev file – posamezno</t>
  </si>
  <si>
    <t>Som file - svež- posamezno</t>
  </si>
  <si>
    <t>Paniran osličev file brez koščic, teža/kos 12 dkg- aljaški</t>
  </si>
  <si>
    <t>Morski lignji (očiščeni) 1/1</t>
  </si>
  <si>
    <t>Morski sadeži- očiščeni 1/1</t>
  </si>
  <si>
    <t>Losos prekajen, 200g</t>
  </si>
  <si>
    <t>Losos svež - brez kosti, 1/1</t>
  </si>
  <si>
    <t>Postrvi - file brez kosti 1/1</t>
  </si>
  <si>
    <t>Riba ostriž - zamrznjen - posamezno</t>
  </si>
  <si>
    <t>Zamrznjene očiščene sardele 1/1</t>
  </si>
  <si>
    <t>Ribe panga - file brez kosti - posamezno</t>
  </si>
  <si>
    <t>Tuna - file brez kosti 1/1</t>
  </si>
  <si>
    <t>Sklop 7. JAJCA</t>
  </si>
  <si>
    <t>Sklop 8. SVEŽA ZELENJAVA IN SADJE, SUHE STROČNICE, NARAVNO KISANA ZELENJAVA TER SUHO SADJE</t>
  </si>
  <si>
    <t>Solata – meholistna (kristalka, ledenka in podobno)</t>
  </si>
  <si>
    <t>Zelena solata - endivja</t>
  </si>
  <si>
    <t>Solata - gentile</t>
  </si>
  <si>
    <t>Radič – rdeči</t>
  </si>
  <si>
    <t>Radič - zeleni</t>
  </si>
  <si>
    <t>Zelje-belo</t>
  </si>
  <si>
    <t>Zelje- rdeče</t>
  </si>
  <si>
    <t>Cvetača</t>
  </si>
  <si>
    <t>Brokoli</t>
  </si>
  <si>
    <t>Ohrovt</t>
  </si>
  <si>
    <t>Paradižnik</t>
  </si>
  <si>
    <t>Paprika zelena</t>
  </si>
  <si>
    <t>Paprika rumena- babura</t>
  </si>
  <si>
    <t>Paprika rdeča</t>
  </si>
  <si>
    <t>Bučke - jedilne</t>
  </si>
  <si>
    <t>Čebula</t>
  </si>
  <si>
    <t>Česen</t>
  </si>
  <si>
    <t>Por</t>
  </si>
  <si>
    <t>Korenje rdeče - razred extra</t>
  </si>
  <si>
    <t>Peteršilj-korenina</t>
  </si>
  <si>
    <t>Peteršilj- zelenje</t>
  </si>
  <si>
    <t>Zelena</t>
  </si>
  <si>
    <t>Kumare</t>
  </si>
  <si>
    <t>Redkvice-rdeča</t>
  </si>
  <si>
    <t>Krompir</t>
  </si>
  <si>
    <t>Fižol – pisan  v  zrnju</t>
  </si>
  <si>
    <t>Fižol – beli  v  zrnju</t>
  </si>
  <si>
    <t>Svež stročji fižol</t>
  </si>
  <si>
    <t>Kislo zelje-narezano rinfuza</t>
  </si>
  <si>
    <t>Kisla repa rinfuza</t>
  </si>
  <si>
    <t xml:space="preserve">Pomaranče </t>
  </si>
  <si>
    <t xml:space="preserve">Klementine </t>
  </si>
  <si>
    <t xml:space="preserve">Mandarine </t>
  </si>
  <si>
    <t>Limone</t>
  </si>
  <si>
    <t xml:space="preserve">Banane </t>
  </si>
  <si>
    <t>Namizna jabolka - različne sorte- razred I.</t>
  </si>
  <si>
    <t>Jabolka I. kvaliteta, vrste :zlati delišes</t>
  </si>
  <si>
    <t>bučnice golice</t>
  </si>
  <si>
    <t>Grozdje belo</t>
  </si>
  <si>
    <t>Grozdje črno</t>
  </si>
  <si>
    <t>Grozdje rdeče</t>
  </si>
  <si>
    <t>Kivi</t>
  </si>
  <si>
    <t>Namizne hruške - različne sorte - razred I.</t>
  </si>
  <si>
    <t xml:space="preserve">Slive </t>
  </si>
  <si>
    <t>Lubenice</t>
  </si>
  <si>
    <t>Melone</t>
  </si>
  <si>
    <t>Breskve</t>
  </si>
  <si>
    <t>Nektarine</t>
  </si>
  <si>
    <t>Ananas- sveži</t>
  </si>
  <si>
    <t>Grenivka</t>
  </si>
  <si>
    <t>Češnje</t>
  </si>
  <si>
    <t xml:space="preserve">Suhe fige   </t>
  </si>
  <si>
    <t>Suhe slive    rinf.</t>
  </si>
  <si>
    <t>Suhe marelice</t>
  </si>
  <si>
    <t>Suha jabolka - olupljena</t>
  </si>
  <si>
    <t>Suhe hruške</t>
  </si>
  <si>
    <t>Jagode</t>
  </si>
  <si>
    <t xml:space="preserve">Rozine  rinfuza  </t>
  </si>
  <si>
    <t>Zlate rozine</t>
  </si>
  <si>
    <t>Orehova jedrca 1/1</t>
  </si>
  <si>
    <t>Lešniki</t>
  </si>
  <si>
    <t>Pistacija</t>
  </si>
  <si>
    <t>Borovnice</t>
  </si>
  <si>
    <t>Kitajsko zelje</t>
  </si>
  <si>
    <t>Buče hokaido</t>
  </si>
  <si>
    <t>Buče muškatne</t>
  </si>
  <si>
    <t>Čičerika</t>
  </si>
  <si>
    <t>Paradižnik češnjevec</t>
  </si>
  <si>
    <t>Šparglji</t>
  </si>
  <si>
    <t>Motovilec</t>
  </si>
  <si>
    <t>Rukola</t>
  </si>
  <si>
    <t xml:space="preserve">kg </t>
  </si>
  <si>
    <t>Leča</t>
  </si>
  <si>
    <t>Brstični ohrovt</t>
  </si>
  <si>
    <t>Korenje rumeno</t>
  </si>
  <si>
    <t>Avokado</t>
  </si>
  <si>
    <t>Mandlji - cela jedrca</t>
  </si>
  <si>
    <t>Suhe brusnice</t>
  </si>
  <si>
    <t>Sezam</t>
  </si>
  <si>
    <t>Kaki vanilija</t>
  </si>
  <si>
    <t>Jajčevci razred I.</t>
  </si>
  <si>
    <t>Črna redkev</t>
  </si>
  <si>
    <t>Blitva sveža</t>
  </si>
  <si>
    <t>Grah-svež, oluščen - razred i.</t>
  </si>
  <si>
    <t>špinača sveža</t>
  </si>
  <si>
    <t>Krompir- mladi</t>
  </si>
  <si>
    <t>Ringlo razred I.</t>
  </si>
  <si>
    <t>Marelice</t>
  </si>
  <si>
    <t>Ameriške borovnice</t>
  </si>
  <si>
    <t>Robide</t>
  </si>
  <si>
    <t>Ingver korenina</t>
  </si>
  <si>
    <t>Drobnjak zeleni</t>
  </si>
  <si>
    <t xml:space="preserve">Mango </t>
  </si>
  <si>
    <t xml:space="preserve">koleraba </t>
  </si>
  <si>
    <t xml:space="preserve"> POSEBNI POGOJI NAROČNIKA</t>
  </si>
  <si>
    <t xml:space="preserve">Sklop 9: EKO JABOLKA </t>
  </si>
  <si>
    <t>Eko jabolka I. kvaliteta, sladko kisla kot jonatan ipd.</t>
  </si>
  <si>
    <t>Eko jabolka- razna I. kvaliteta</t>
  </si>
  <si>
    <t>Eko jabolka- razna II. kvaliteta</t>
  </si>
  <si>
    <t>9. Vsi EKO oz. integrirani artikli morajo imeti certifikat oz. uradno veljavno dokazilo, s katerim se potrjuje skladnost pridelave, predelave, pakiranja, skladiščenja in transporta</t>
  </si>
  <si>
    <t xml:space="preserve">    ekoliških pridelkov in živil z veljavnimi predpisi za ekološko kmetijsktvo.</t>
  </si>
  <si>
    <t>ENOTA GABERJE</t>
  </si>
  <si>
    <t>Dostava do 6.00</t>
  </si>
  <si>
    <t>Sklop 10. EKO SVEŽE SADJE IN ZELENJAVA</t>
  </si>
  <si>
    <t>Eko solata - kristalka</t>
  </si>
  <si>
    <t>Eko zelena solata - endivija</t>
  </si>
  <si>
    <t>Zelje - sveže v glavah</t>
  </si>
  <si>
    <t>Korenje-rdeče</t>
  </si>
  <si>
    <t>Krompir beli</t>
  </si>
  <si>
    <t>Krompir rdeči</t>
  </si>
  <si>
    <t>Eko bučke</t>
  </si>
  <si>
    <t>Eko paprika</t>
  </si>
  <si>
    <t>Eko hruške</t>
  </si>
  <si>
    <t>Eko slive</t>
  </si>
  <si>
    <t>Eko banane</t>
  </si>
  <si>
    <t>Eko paradižnik</t>
  </si>
  <si>
    <t xml:space="preserve">ob 6. uri zjutraj </t>
  </si>
  <si>
    <t>Sklop 11. SLADOLEDI</t>
  </si>
  <si>
    <t>Sladoled kremni brez umetnih sladil okus čokolade in vanilije, banjica 1 lit.</t>
  </si>
  <si>
    <t>Sladoled dietni- brez mleka-laktoze 100g</t>
  </si>
  <si>
    <t xml:space="preserve">Sladoled dietni, brez glutena, sadni okus  70 ml </t>
  </si>
  <si>
    <t>sladoled mlečni okus vanilija, jagoda ali čok., kornet 120 ml</t>
  </si>
  <si>
    <t>Sladoled sadni, lonček, 100 gr</t>
  </si>
  <si>
    <t>Sladoled mlečni - vanilija, čokolada; lonček,100 gr.,</t>
  </si>
  <si>
    <t>Sklop 12. ZAMRZNJENO SADJE IN ZELENJAVA</t>
  </si>
  <si>
    <t xml:space="preserve">PONUJENA NETO TEŽA </t>
  </si>
  <si>
    <t>Zamrznjena špinača, teža : 2,50 kg</t>
  </si>
  <si>
    <t>Zamrznjena cvetača, teža: 2,50 kg</t>
  </si>
  <si>
    <t>Zamrznjen por, teža:  2,50 kg</t>
  </si>
  <si>
    <t>Zamrznjeno baby korenje, teža: 2,50 kg</t>
  </si>
  <si>
    <t>Zamrznjen stročji fižol, teža: 2,50 kg</t>
  </si>
  <si>
    <t>Zamrznjen grah, teža: 2,50 kg</t>
  </si>
  <si>
    <t>Zamrznjena zelenjavna mešanica , tri vrste zelenjave, teža: 2,50 kg</t>
  </si>
  <si>
    <t>Zamrznjene bučke   2,50 kg</t>
  </si>
  <si>
    <t>Zamrznjeni gozdni sadeži 2,50 kg</t>
  </si>
  <si>
    <t>Zamrznjena koruza  2,50 kg</t>
  </si>
  <si>
    <t>Zamrznjene maline 2,50 kg</t>
  </si>
  <si>
    <t>Zamrznjene borovnice 2,50kg</t>
  </si>
  <si>
    <t>Zamrznjen brstični ohrovt 2,50 kg</t>
  </si>
  <si>
    <t>Zamrznjen korenček- kockice 2,50 kg</t>
  </si>
  <si>
    <t>Zamrznjen korenček- kolutiči 2,50 kg</t>
  </si>
  <si>
    <t>Zamrznjen brokoli 2,50 kg</t>
  </si>
  <si>
    <t>Ploščat stročji fižol</t>
  </si>
  <si>
    <t>Zamrznjeni šaminjoni</t>
  </si>
  <si>
    <t>Zamrznjene jagode 2,50 kg</t>
  </si>
  <si>
    <t>Sklop 13. ZAMRZNJENI IZDELKI IZ TESTA</t>
  </si>
  <si>
    <t>Krompirjevi svaljki</t>
  </si>
  <si>
    <t>Krompirjevi svaljki s skuto</t>
  </si>
  <si>
    <t>Pirini svaljki</t>
  </si>
  <si>
    <t>Marelični cmoki</t>
  </si>
  <si>
    <t>Sirovi štruklji</t>
  </si>
  <si>
    <t>Listnato testo</t>
  </si>
  <si>
    <t>Vlečno testo</t>
  </si>
  <si>
    <t>Testo za lazanjo</t>
  </si>
  <si>
    <t>Sojini  polpeti</t>
  </si>
  <si>
    <t>Skutin burek, 260 g</t>
  </si>
  <si>
    <t xml:space="preserve">Špinačni tortelini </t>
  </si>
  <si>
    <t>Ajdovi štruklji s skuto</t>
  </si>
  <si>
    <t>Kaneloni s sirovim nadevom</t>
  </si>
  <si>
    <t>Kaneloni z mesnim nadevom</t>
  </si>
  <si>
    <t>Sirovi tortelini</t>
  </si>
  <si>
    <t>Zelenjavni polpeti</t>
  </si>
  <si>
    <t>Zdrobovi cmoki, 2kg</t>
  </si>
  <si>
    <t>Krompirjevi cmoki z nadevom, 2 kg</t>
  </si>
  <si>
    <t>Francoski roglič mini z marmeladnim nadevom</t>
  </si>
  <si>
    <t>Gluhi štruklji</t>
  </si>
  <si>
    <t>Sklop 14. VLOŽENO SADJE IN ZELENJAVA</t>
  </si>
  <si>
    <t>Rdeča pesa,(slovenski proizvod),vložena  4 kg</t>
  </si>
  <si>
    <t>Ajvar  in podobno  700 g ne pekoč</t>
  </si>
  <si>
    <t>Delikatesna gorčica  700 g</t>
  </si>
  <si>
    <t>Vložene kisle kumarice   700 g</t>
  </si>
  <si>
    <t>Vložene kisle kumare 5/1</t>
  </si>
  <si>
    <t>Vložena paprika    1/1</t>
  </si>
  <si>
    <t>Vložena pečena paprika 1/1</t>
  </si>
  <si>
    <t>Koncentrat paradižnika 1/1mezga</t>
  </si>
  <si>
    <t>Vložena rdeča pesa  700 g</t>
  </si>
  <si>
    <t>Vložena rdeča pesa   (rezanci) 5/1</t>
  </si>
  <si>
    <t>Koncentrat paradižnika 4 kg</t>
  </si>
  <si>
    <t>Breskov kompot,teža 3 kg</t>
  </si>
  <si>
    <t>Breskov kompot, teža  800 g</t>
  </si>
  <si>
    <t>Ananasov kompot-kocke, teža 3 kg</t>
  </si>
  <si>
    <t>Ananas kompot , teža 800 g</t>
  </si>
  <si>
    <t>Višnjev kompot(brez koščic)teža 700g</t>
  </si>
  <si>
    <t>Marelični kompot 3 kg</t>
  </si>
  <si>
    <t>Jagodov kompot, teža 850 g</t>
  </si>
  <si>
    <t>Hruškov kompot, teža 3 kg</t>
  </si>
  <si>
    <t>Sadna solata, teža: 3 kg</t>
  </si>
  <si>
    <t>Marmelada mešana, teža 700g,(slovenski proizvod)</t>
  </si>
  <si>
    <t>Marmelada marelična, teža  5 kg, (slovenski proizvod)</t>
  </si>
  <si>
    <t>Marmelada iz jagodičevja, teža 700 g/kom</t>
  </si>
  <si>
    <t>Čičerika, teža 400 g</t>
  </si>
  <si>
    <t>Olive polnjene s papriko 1/1</t>
  </si>
  <si>
    <t>Sklop 15. SADNI NEKTARJI, SOKOVI, SIRUPI</t>
  </si>
  <si>
    <t xml:space="preserve">100% sok iz jabolk, breskev in korenja pakiran po 1 L    </t>
  </si>
  <si>
    <t>Breskov gosti sok 1 L</t>
  </si>
  <si>
    <t>Jabolčni nektar  - 50 % sadni delež, 1 L</t>
  </si>
  <si>
    <t xml:space="preserve">Pomarančni nektar - 50 % sadni delež, 1 L </t>
  </si>
  <si>
    <t>Multivitaminski sok  (sok iz rdečega sadja) 1 L</t>
  </si>
  <si>
    <r>
      <t xml:space="preserve">Jabolčni nektar   2 dl </t>
    </r>
    <r>
      <rPr>
        <sz val="8"/>
        <rFont val="Arial"/>
        <family val="2"/>
        <charset val="238"/>
      </rPr>
      <t>(naročnik dovoli tudi 250 ml)</t>
    </r>
  </si>
  <si>
    <t>Pomarančni sok 100% 2dl</t>
  </si>
  <si>
    <t>Multivitaminski sok  2 dl- mešano sadje 100%</t>
  </si>
  <si>
    <t>Breskov nektar 2 dl</t>
  </si>
  <si>
    <t xml:space="preserve">Sadni sirup pomaranča    1 L </t>
  </si>
  <si>
    <t>Jabolčni sok – 100 % sadni delež, 1 L</t>
  </si>
  <si>
    <t>Pomarančni sok – 100 % sadni delež, 1 L</t>
  </si>
  <si>
    <t xml:space="preserve">Sok rdeče pese 100%, 1 l </t>
  </si>
  <si>
    <t>Nektar iz jagod, jabolk in grozdja z min 45 % sadnim deležem (od tega min. 30 % jagodne kaše) pakiran po 1 L</t>
  </si>
  <si>
    <t>Ananasov sok 100%, 1 L</t>
  </si>
  <si>
    <t>Nektar iz hrušk z min. 50 % sadnim deležem 1 L</t>
  </si>
  <si>
    <t>Sadni sirup bezeg 1 L</t>
  </si>
  <si>
    <t>Sadni sirup malinovec 1 L</t>
  </si>
  <si>
    <t>Jabolčni sok s slamico  100%  2 dl</t>
  </si>
  <si>
    <r>
      <t>Breskov sok z ACE vitamini s slamico 2 dl (</t>
    </r>
    <r>
      <rPr>
        <sz val="8"/>
        <rFont val="Arial"/>
        <family val="2"/>
        <charset val="238"/>
      </rPr>
      <t xml:space="preserve"> naročnik dovoli tudi 250 ml)</t>
    </r>
  </si>
  <si>
    <t>Zgoščeni sadni sok-gozdni sadeži - 100% sadni delež, 5/1</t>
  </si>
  <si>
    <t>Nektar črni ribez 1 L - 25 % sadni delež</t>
  </si>
  <si>
    <t>Nektar iz borovnic in aronije z min. 35% sadnim deležem ( od tega min. 20 % borovničevega soka), 1 L</t>
  </si>
  <si>
    <t>lit</t>
  </si>
  <si>
    <t>Sklop 16. ŽITA, MLEVSKI IZDELKI IN TESTENINE</t>
  </si>
  <si>
    <t>Ponujena neto teža</t>
  </si>
  <si>
    <t>Moka T 400 1/1 - gladka</t>
  </si>
  <si>
    <t>Moka T 500, rinfuza  - pak. 5kg</t>
  </si>
  <si>
    <t>Moka T 500 – ostra, 1/1kg</t>
  </si>
  <si>
    <t>Namenska moka za vlečeno testo 1/1</t>
  </si>
  <si>
    <t>Namenska moka za kvašeno testo 1/1</t>
  </si>
  <si>
    <t>Konvencionalna pšenična polnozrnata moka 1/1</t>
  </si>
  <si>
    <t>Ajdova moka 1/1</t>
  </si>
  <si>
    <t>Pšenični zdrob 1/1</t>
  </si>
  <si>
    <t>Koruzni zdrob 1/1</t>
  </si>
  <si>
    <r>
      <rPr>
        <sz val="9"/>
        <rFont val="Arial"/>
        <family val="2"/>
        <charset val="238"/>
      </rPr>
      <t>Rezanci- jajčni za juho, pak. po</t>
    </r>
    <r>
      <rPr>
        <sz val="10"/>
        <rFont val="Arial"/>
        <family val="2"/>
        <charset val="238"/>
      </rPr>
      <t xml:space="preserve"> 10kg </t>
    </r>
  </si>
  <si>
    <t>Rinčice,  pak. po 4 kg</t>
  </si>
  <si>
    <t>Zvezdice,  pak. po 5 kg</t>
  </si>
  <si>
    <t>Ribana kaša z jajci, pak. po 3 kg</t>
  </si>
  <si>
    <t>Metuljčki, pakiranje 2 kg</t>
  </si>
  <si>
    <t>Valoviti široki rezanci,pakiranje 8 kg</t>
  </si>
  <si>
    <t>Domači fritati z jajci</t>
  </si>
  <si>
    <t>Krpice z jajci</t>
  </si>
  <si>
    <t>Široki rezanci z jajci,pakiranje 5 kg</t>
  </si>
  <si>
    <t>Špageti (pšenična moka), pakiranje 12 kg</t>
  </si>
  <si>
    <t>Makaroni z jajci ( polžki), pakiranje 14 kg</t>
  </si>
  <si>
    <t>Svedrčki,pakiranje 10 kg</t>
  </si>
  <si>
    <t xml:space="preserve">Mozaik testenine , pakiranje 3 kg </t>
  </si>
  <si>
    <t>Testenine s špinačo 1/1</t>
  </si>
  <si>
    <t>Testenine s korenčkom 1/1</t>
  </si>
  <si>
    <t>Ajdova kaša 1/1</t>
  </si>
  <si>
    <t>Ajdovi žganci – instant 1/1</t>
  </si>
  <si>
    <t>Instant  polenta    5/1</t>
  </si>
  <si>
    <t>Ješprenj 1/1</t>
  </si>
  <si>
    <t>Kosmiči s čokolado 1/1 kg</t>
  </si>
  <si>
    <t>Koruzna moka 1/1kg</t>
  </si>
  <si>
    <t>Prosena kaša 1/1kg</t>
  </si>
  <si>
    <t>Rižek za juho 1/1kg</t>
  </si>
  <si>
    <t>Testenine polnozrnate z jajci 1/1kg</t>
  </si>
  <si>
    <t>Jušne testenine brez jajc (za diete), 250 g</t>
  </si>
  <si>
    <t>Pirina polnozrnata moka 1/1</t>
  </si>
  <si>
    <t xml:space="preserve">Makaroni brez jajc ( polžki), pakiranje 5 kg </t>
  </si>
  <si>
    <t>Polnozrnata pirina moka 1/1 kg</t>
  </si>
  <si>
    <t>Sklop 17. KRUH IN PEKOVSKO PECIVO</t>
  </si>
  <si>
    <t>CENA NA PONUJENO NETO TEŽO  - brez DDV</t>
  </si>
  <si>
    <t>Bel kruh, 800 g</t>
  </si>
  <si>
    <t>Pšenični kruh T 850, 800 g</t>
  </si>
  <si>
    <t>Ajdov kruh 600 g</t>
  </si>
  <si>
    <t>Rženi kruh, 800 g</t>
  </si>
  <si>
    <t>Koruzni kruh, 800 g</t>
  </si>
  <si>
    <t>Žemlja – bela 40 g</t>
  </si>
  <si>
    <t>Sirove štručke 40 g</t>
  </si>
  <si>
    <t>Bombeta – bela 40 g</t>
  </si>
  <si>
    <t>Mlečno pekovsko pecivo 40 g</t>
  </si>
  <si>
    <t>Graham žemlje     40 g</t>
  </si>
  <si>
    <t>Polnozrnati kruh 600 g</t>
  </si>
  <si>
    <t>Črn kruh 1kg</t>
  </si>
  <si>
    <t>Sojine štručke 40g</t>
  </si>
  <si>
    <t>Krofi        40 g</t>
  </si>
  <si>
    <t>Kajzerica 40 g</t>
  </si>
  <si>
    <t>Makovka 40g</t>
  </si>
  <si>
    <t>Rogljič - mlečni  40 g</t>
  </si>
  <si>
    <t>Rogljič z marmelado 40g</t>
  </si>
  <si>
    <t>Drobtine, pakiranje   1 kg</t>
  </si>
  <si>
    <t>Orehov rogljič  40 g</t>
  </si>
  <si>
    <t>Orehova potička, 40 g</t>
  </si>
  <si>
    <t>Pizza 40 g</t>
  </si>
  <si>
    <t>Mlinci  z jajci,    rinfuza</t>
  </si>
  <si>
    <t>Polnozrnate štručke 40 g</t>
  </si>
  <si>
    <r>
      <rPr>
        <sz val="9"/>
        <rFont val="Arial"/>
        <family val="2"/>
        <charset val="238"/>
      </rPr>
      <t xml:space="preserve">Kruh s semeni sončnic, bučnic </t>
    </r>
    <r>
      <rPr>
        <sz val="10"/>
        <rFont val="Arial"/>
        <family val="2"/>
        <charset val="238"/>
      </rPr>
      <t>750 g</t>
    </r>
  </si>
  <si>
    <t>Pirin kruh 500 g</t>
  </si>
  <si>
    <t>Graham kruh, 1kg</t>
  </si>
  <si>
    <t>Štručka s sezamom, 100 g</t>
  </si>
  <si>
    <t>Ovseni kruh, 1kg</t>
  </si>
  <si>
    <t>Parkelj oz, Miklavž, 40 g</t>
  </si>
  <si>
    <t>Domači keksi 1/1</t>
  </si>
  <si>
    <t>Polbel kruh brez aditivov</t>
  </si>
  <si>
    <t>Ajdov kruh z orehi, 800 g</t>
  </si>
  <si>
    <t>Črn kruh iz celega pšeničnega zrna, brez aditivov</t>
  </si>
  <si>
    <t>Žemlja – bela, mala brez aditivov  40g</t>
  </si>
  <si>
    <t>Žemlja graham, mala brez aditivov  40g</t>
  </si>
  <si>
    <t>Koruzna bombeta 40 g</t>
  </si>
  <si>
    <t>Koruzna žemlja 40 g</t>
  </si>
  <si>
    <t xml:space="preserve">Mlinci brez jajc 1/1 </t>
  </si>
  <si>
    <t>Polnozrnati mlinci z jajci, rinfuza</t>
  </si>
  <si>
    <t>Boljši keksi - linške oči  1/1</t>
  </si>
  <si>
    <t>suhe kruhove kockice za juho 1/1</t>
  </si>
  <si>
    <t>sveže kruhove kockice za cmoke 1/1kg</t>
  </si>
  <si>
    <t>Makovka brez aditivov 40g</t>
  </si>
  <si>
    <t>Blazinice iz listnatega testa s skuto 80 g</t>
  </si>
  <si>
    <t>Blazinice iz listnatega testa z jabolki 80 g</t>
  </si>
  <si>
    <t>Blazinice iz listnatega testa z marmelado 80 g</t>
  </si>
  <si>
    <t xml:space="preserve">Opomba: </t>
  </si>
  <si>
    <r>
      <t>-</t>
    </r>
    <r>
      <rPr>
        <sz val="7"/>
        <rFont val="Times New Roman"/>
        <family val="1"/>
      </rPr>
      <t xml:space="preserve">          </t>
    </r>
    <r>
      <rPr>
        <sz val="11"/>
        <rFont val="Calibri"/>
        <family val="2"/>
      </rPr>
      <t>Dostava 1 x dnevno v enoto Gaberje, Mariborska 43/a, Celje- do 6. ure zjutraj;</t>
    </r>
  </si>
  <si>
    <r>
      <t>-</t>
    </r>
    <r>
      <rPr>
        <sz val="7"/>
        <rFont val="Times New Roman"/>
        <family val="1"/>
      </rPr>
      <t xml:space="preserve">          </t>
    </r>
    <r>
      <rPr>
        <sz val="11"/>
        <rFont val="Calibri"/>
        <family val="2"/>
      </rPr>
      <t>dostava 1x dnevno v enoto Center, Kocenova 10, Celje – do 6 . ure zjutraj;</t>
    </r>
  </si>
  <si>
    <t>Sklop 18. OSTALO PREHRAMBENO BLAGO</t>
  </si>
  <si>
    <t>Kakav prah, 100 g</t>
  </si>
  <si>
    <t>Čokolada v prahu, pakiranje  500 g</t>
  </si>
  <si>
    <t>Jedilna čokolada 500 g</t>
  </si>
  <si>
    <t>Čaj šipkov – filter vrečke  1kg</t>
  </si>
  <si>
    <t>Čaj sadni – filter vrečke 1/1</t>
  </si>
  <si>
    <t>Čaj planinski – filter vrečke  1/1</t>
  </si>
  <si>
    <t>Prašek za puding - čokolada 1/1</t>
  </si>
  <si>
    <t xml:space="preserve">Kakav instant  s 25% kakava   </t>
  </si>
  <si>
    <t>Bela kava instant, 400g</t>
  </si>
  <si>
    <t>Čaj planinski mali filter vrečke, pak 30g</t>
  </si>
  <si>
    <t>Čaj sadni mali, filter vrečke, pak 40 g</t>
  </si>
  <si>
    <t>Čaj šipek   1/1</t>
  </si>
  <si>
    <t>Čaj kamilice filter vrečke, pak. 20 g</t>
  </si>
  <si>
    <t>Otroški čaj 1/1</t>
  </si>
  <si>
    <t>Metin čaj  1/1</t>
  </si>
  <si>
    <t>Metin čaj filter vrečke 20 g</t>
  </si>
  <si>
    <t>Bebi čaj filter vrečke  20 g</t>
  </si>
  <si>
    <t>Kavni nadomestek  1 kg</t>
  </si>
  <si>
    <t>Prašek za puding-vanilija 1/1 kg</t>
  </si>
  <si>
    <t>Pecilni prašek – mali 13 gr.</t>
  </si>
  <si>
    <t>Vinski kis 4 % 1 /1 l</t>
  </si>
  <si>
    <t>Med cvetlični  1/1 (slovenski proizvod)</t>
  </si>
  <si>
    <t>Kuhinjska  morska sol  1/1 kg, fino mleta</t>
  </si>
  <si>
    <t>kamena jodirana sol, fino mleta 1 kg</t>
  </si>
  <si>
    <t xml:space="preserve">Sladkor   1 kg </t>
  </si>
  <si>
    <t>Sladkor rinfuza</t>
  </si>
  <si>
    <t>Rjavi  sladkor 1/1kg</t>
  </si>
  <si>
    <t>Vanili sladkor  1/1</t>
  </si>
  <si>
    <t>Sladkor v prahu   500 g</t>
  </si>
  <si>
    <t>Cimet, mleti   500 g</t>
  </si>
  <si>
    <t>cimet, skorja 500 g</t>
  </si>
  <si>
    <t>Janež v zrnu - 100g</t>
  </si>
  <si>
    <t>Kumina - mleta 100g</t>
  </si>
  <si>
    <t>Kumina v zrnju - 100g</t>
  </si>
  <si>
    <t>Ingver v prahu - 100g</t>
  </si>
  <si>
    <t>Klinčki – 100 g</t>
  </si>
  <si>
    <t>Rum 1/1</t>
  </si>
  <si>
    <t>Lovor   100 g</t>
  </si>
  <si>
    <t>Majaron   100 g</t>
  </si>
  <si>
    <t>Poper – celi 1/1</t>
  </si>
  <si>
    <t>Temna omaka 1/500 g</t>
  </si>
  <si>
    <t>Poper mleti 1/1</t>
  </si>
  <si>
    <t>Kokos moka 500 g</t>
  </si>
  <si>
    <t>Črna kava-prava 100g</t>
  </si>
  <si>
    <t xml:space="preserve"> Kvas 1/1</t>
  </si>
  <si>
    <t>Jabolčni kis 1/1, naravni brez konzervansov</t>
  </si>
  <si>
    <t>Sojina moka 1/1</t>
  </si>
  <si>
    <t>Sladka paprika v prahu 1/1</t>
  </si>
  <si>
    <t>Voda 0,5 l</t>
  </si>
  <si>
    <t>Voda 1,5 l</t>
  </si>
  <si>
    <t>Keksi-navadni 1 kg</t>
  </si>
  <si>
    <t>Pašteta kokošja brez konzervansov  27g</t>
  </si>
  <si>
    <t>Pašteta jetrna 100g</t>
  </si>
  <si>
    <t>Beli riž glaziran, I. vrste 1/1</t>
  </si>
  <si>
    <t>Parboiled riž extra kakov – srednji. 1/1</t>
  </si>
  <si>
    <t>Kroglice za juho 1/1</t>
  </si>
  <si>
    <t>Koruzni kosmiči        500 g</t>
  </si>
  <si>
    <t>Vlivanci  pak. po   2 kg</t>
  </si>
  <si>
    <t>Origano  300 g</t>
  </si>
  <si>
    <t>Cedevita in podobno 500 g</t>
  </si>
  <si>
    <t>Konzervirane tune 180 g</t>
  </si>
  <si>
    <t>Konzervirani fileti tune v olju 1700 g</t>
  </si>
  <si>
    <t>Konzervirane tune 80 g</t>
  </si>
  <si>
    <t>Mleko v prahu  1/1</t>
  </si>
  <si>
    <t>Jedilno rastlinsko olje sončnično, 5L</t>
  </si>
  <si>
    <t>Rastlinsko olje, pvc pak. po10 l</t>
  </si>
  <si>
    <t>Margarina za peko, 1/1</t>
  </si>
  <si>
    <t>Margarina za namaz  brez alergenov in konzervansov 100% rastlinskega izvora 250g</t>
  </si>
  <si>
    <t>Majoneza, teža 1/1</t>
  </si>
  <si>
    <t>Majoneza dietna 5 kg</t>
  </si>
  <si>
    <t>Solatno olje s 20% bučnega  1/1</t>
  </si>
  <si>
    <t>Olivno olje  1/1</t>
  </si>
  <si>
    <t xml:space="preserve">Sončnično olje  1/1 </t>
  </si>
  <si>
    <t>Olje oljne repice 1/1</t>
  </si>
  <si>
    <t>Brez-glutenska  moka 1/1</t>
  </si>
  <si>
    <t>Grobo mleti suh česen 500 g</t>
  </si>
  <si>
    <t>Dietna polenta rumena brez glutena 500 g</t>
  </si>
  <si>
    <t>Riževe testenine 250 g</t>
  </si>
  <si>
    <t>Riževo mleko 1/1</t>
  </si>
  <si>
    <t>Riževi kosmiči  500 g</t>
  </si>
  <si>
    <t>Riževi vafli  500 g</t>
  </si>
  <si>
    <t>Brezjajčne testenine 1/1(dietne kot npr. koruzni svedri 250gr)</t>
  </si>
  <si>
    <t>Prašek za puding – malina 1/1</t>
  </si>
  <si>
    <t>Prašek za puding  - jagoda 1/1</t>
  </si>
  <si>
    <t>Bazilika 100g</t>
  </si>
  <si>
    <t>Timijan 100g</t>
  </si>
  <si>
    <t>Muškatni orešček 100 g</t>
  </si>
  <si>
    <t>Zelena 100 g</t>
  </si>
  <si>
    <t>Kus kus</t>
  </si>
  <si>
    <t>Kus kus, polnozrnat</t>
  </si>
  <si>
    <t>Lipov čaj  - filter vrečke 1/1</t>
  </si>
  <si>
    <t>Bezgov čaj - filter vrečke 1/1</t>
  </si>
  <si>
    <t>Vanili sladkor - zavitek 13 g</t>
  </si>
  <si>
    <t>Brezglutenski kruh 400g</t>
  </si>
  <si>
    <t>Brezglutenske bombete 50g</t>
  </si>
  <si>
    <t>Brezglutenski keksi 250g ( dietni izdelek brez vseh alergenov)</t>
  </si>
  <si>
    <t>Rižev desert- brez glutena 100g (več okusov)</t>
  </si>
  <si>
    <t>Nadomestek za jajca- dietni  izd. 200g</t>
  </si>
  <si>
    <t>Tofu 100g</t>
  </si>
  <si>
    <t>sojin jogurt 100 g</t>
  </si>
  <si>
    <t xml:space="preserve">Dodatek jedem - začimbna mešanica, naravni 1/1 (slovenski proizvod) </t>
  </si>
  <si>
    <t>suha zelenjava za juhe 1/1 (slovenski proizvod)</t>
  </si>
  <si>
    <t>kokosov jogurt 100 g</t>
  </si>
  <si>
    <t>Tekoča margarina 900 g</t>
  </si>
  <si>
    <t>Ovseni kosmiči</t>
  </si>
  <si>
    <t>Rjavi riž 1/1</t>
  </si>
  <si>
    <t>Čaj kamilice 1/1</t>
  </si>
  <si>
    <t>Božični čaj 1/1</t>
  </si>
  <si>
    <t xml:space="preserve">sojino mleko </t>
  </si>
  <si>
    <t>marmelada- dietna brez konzervansov 200 g</t>
  </si>
  <si>
    <t>čololadni namaz 1/1</t>
  </si>
  <si>
    <t>Mandljevo mleko 1/1</t>
  </si>
  <si>
    <t>Sojino meso-sušeno 300g</t>
  </si>
  <si>
    <t>Kavovina brez kofeina in glutena 1/1 (dietni proizvod- nadomestek za belo kavo)</t>
  </si>
  <si>
    <t>sezam 1/1</t>
  </si>
  <si>
    <t>basmati riž 1/1</t>
  </si>
  <si>
    <t>Kosmiči žitni s suhim sadjem 1/1</t>
  </si>
  <si>
    <t>Olje za peko  1/1</t>
  </si>
  <si>
    <t>Žitni kosmiči z okusom čokolade  1/1</t>
  </si>
  <si>
    <t>Prašek za puding Royal brez glutena  4g</t>
  </si>
  <si>
    <t>Tris riž (riž+pira+ješprenj) 1/1</t>
  </si>
  <si>
    <t>Hladno stiskano olivno olje 1/1</t>
  </si>
  <si>
    <t>Jedilno rastlinsko olje -repično 1/1</t>
  </si>
  <si>
    <t>Kakav brez alergenov 200 g</t>
  </si>
  <si>
    <t>čisti kakav  v prahu 200 g  za diete</t>
  </si>
  <si>
    <t>konzervirane sardine v olju 80 g</t>
  </si>
  <si>
    <t>konzervirane sardine v olivnem olju 180 g</t>
  </si>
  <si>
    <t>pašteta - ribja tuna 27 g</t>
  </si>
  <si>
    <t>Majoneza brez jajc in mleka 300 g</t>
  </si>
  <si>
    <t>Dietna polenta brez glutena bela 500 g</t>
  </si>
  <si>
    <t>Čajni piškoti obročki 1kg</t>
  </si>
  <si>
    <t>Keksi abeceda 500 g</t>
  </si>
  <si>
    <t>Moka brez glutena mix B 1/1</t>
  </si>
  <si>
    <t>Koruza za kokice 500g/1</t>
  </si>
  <si>
    <t>Želatina v lističih 10g</t>
  </si>
  <si>
    <t>Dietni zeliščni namaz brez alergenov 50 g (različni)</t>
  </si>
  <si>
    <t>Prepečenec 300g</t>
  </si>
  <si>
    <t>Polnozrnat prepečenec 300 g</t>
  </si>
  <si>
    <t>Prepečenec brez glutena 150 g</t>
  </si>
  <si>
    <t>Mečani čajni piškoti (orehovi, kokosovi, linški…) 500 g</t>
  </si>
  <si>
    <t>za obdobje od 1.2.2024 do 31.7.2024</t>
  </si>
  <si>
    <t>OKVIRNA POLLETNA KOLIČINA</t>
  </si>
  <si>
    <t>OBRAZEC 1</t>
  </si>
  <si>
    <t>za obdobje od 1.2.2024 do 31.1.2025</t>
  </si>
  <si>
    <t>ponujen izdelek</t>
  </si>
  <si>
    <t>BLAGOVNA ZNAMKA - ponujen izdelek</t>
  </si>
  <si>
    <t>PONUJEN IZDELEK</t>
  </si>
  <si>
    <t>Ponujen izdelek</t>
  </si>
  <si>
    <t>shema kakovosti</t>
  </si>
  <si>
    <t>Kokošja jajca (talna reja ) M (od 53 do 63g), razdred A, brez GSO</t>
  </si>
  <si>
    <t>BLAGOVNA ZNAMKA PONUJEN IZDELEK</t>
  </si>
  <si>
    <t>PONUJENA NETO TEŽA</t>
  </si>
  <si>
    <t>BLAGOVNA ZNAMKA ponujen izdelek</t>
  </si>
  <si>
    <t>Blagovna znamka - ponujen izdelek</t>
  </si>
  <si>
    <t>Cena za ponujeno pakiranje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</si>
</sst>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42">
    <font>
      <sz val="11"/>
      <color theme="1"/>
      <name val="Calibri"/>
      <family val="2"/>
      <charset val="238"/>
      <scheme val="minor"/>
    </font>
    <font>
      <b/>
      <sz val="10"/>
      <name val="Arial CE"/>
    </font>
    <font>
      <sz val="10"/>
      <name val="Arial CE"/>
    </font>
    <font>
      <b/>
      <sz val="9"/>
      <name val="Arial CE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12"/>
      <name val="Times New Roman"/>
      <family val="1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color theme="3"/>
      <name val="Arial"/>
      <family val="2"/>
      <charset val="238"/>
    </font>
    <font>
      <sz val="10"/>
      <color theme="3"/>
      <name val="Arial"/>
      <family val="2"/>
      <charset val="238"/>
    </font>
    <font>
      <sz val="10"/>
      <color theme="3"/>
      <name val="Arial CE"/>
      <charset val="238"/>
    </font>
    <font>
      <sz val="10"/>
      <color theme="1"/>
      <name val="Arial CE"/>
    </font>
    <font>
      <b/>
      <sz val="9"/>
      <name val="Arial CE"/>
      <family val="2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Arial CE"/>
      <charset val="238"/>
    </font>
    <font>
      <b/>
      <u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 CE"/>
      <charset val="238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Calibri"/>
      <family val="2"/>
    </font>
    <font>
      <sz val="10"/>
      <color theme="4"/>
      <name val="Arial CE"/>
      <charset val="238"/>
    </font>
    <font>
      <sz val="9"/>
      <name val="Arial"/>
      <family val="2"/>
    </font>
    <font>
      <b/>
      <u/>
      <sz val="10"/>
      <color theme="1"/>
      <name val="Arial"/>
      <family val="2"/>
      <charset val="238"/>
    </font>
    <font>
      <sz val="11"/>
      <color theme="1"/>
      <name val="Times New Roman"/>
      <family val="1"/>
      <charset val="238"/>
    </font>
    <font>
      <sz val="11"/>
      <color theme="1"/>
      <name val="Arial CE"/>
      <charset val="238"/>
    </font>
    <font>
      <sz val="11"/>
      <name val="Arial CE"/>
    </font>
    <font>
      <sz val="9"/>
      <name val="Arial CE"/>
    </font>
    <font>
      <sz val="10"/>
      <color rgb="FFFF0000"/>
      <name val="Arial CE"/>
      <charset val="238"/>
    </font>
    <font>
      <b/>
      <sz val="8"/>
      <name val="Arial CE"/>
    </font>
    <font>
      <b/>
      <sz val="8"/>
      <name val="Arial CE"/>
      <family val="2"/>
    </font>
    <font>
      <sz val="10"/>
      <name val="Arial"/>
      <family val="2"/>
    </font>
    <font>
      <sz val="8"/>
      <name val="Arial"/>
      <family val="2"/>
      <charset val="238"/>
    </font>
    <font>
      <sz val="12"/>
      <name val="Times New Roman"/>
      <family val="1"/>
      <charset val="238"/>
    </font>
    <font>
      <sz val="9"/>
      <name val="Arial"/>
      <family val="2"/>
      <charset val="238"/>
    </font>
    <font>
      <sz val="11"/>
      <name val="Calibri"/>
      <family val="2"/>
    </font>
    <font>
      <sz val="11"/>
      <name val="Calibri"/>
      <family val="2"/>
      <charset val="238"/>
    </font>
    <font>
      <sz val="7"/>
      <name val="Times New Roman"/>
      <family val="1"/>
    </font>
    <font>
      <b/>
      <sz val="1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horizontal="left"/>
    </xf>
    <xf numFmtId="0" fontId="2" fillId="0" borderId="2" xfId="0" applyFont="1" applyBorder="1"/>
    <xf numFmtId="4" fontId="0" fillId="0" borderId="0" xfId="0" applyNumberFormat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9" xfId="0" applyBorder="1"/>
    <xf numFmtId="0" fontId="0" fillId="0" borderId="9" xfId="0" applyBorder="1" applyAlignment="1">
      <alignment vertical="center" wrapText="1"/>
    </xf>
    <xf numFmtId="4" fontId="1" fillId="4" borderId="13" xfId="0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left"/>
    </xf>
    <xf numFmtId="0" fontId="5" fillId="0" borderId="0" xfId="0" applyFont="1"/>
    <xf numFmtId="0" fontId="8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indent="2"/>
    </xf>
    <xf numFmtId="0" fontId="8" fillId="0" borderId="0" xfId="0" applyFont="1"/>
    <xf numFmtId="0" fontId="11" fillId="0" borderId="0" xfId="0" applyFont="1" applyAlignment="1">
      <alignment horizontal="left"/>
    </xf>
    <xf numFmtId="4" fontId="12" fillId="0" borderId="0" xfId="0" applyNumberFormat="1" applyFont="1"/>
    <xf numFmtId="0" fontId="12" fillId="0" borderId="0" xfId="0" applyFont="1"/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164" fontId="0" fillId="0" borderId="21" xfId="0" applyNumberFormat="1" applyBorder="1" applyAlignment="1">
      <alignment horizontal="center" vertical="center" wrapText="1"/>
    </xf>
    <xf numFmtId="4" fontId="0" fillId="0" borderId="20" xfId="0" applyNumberFormat="1" applyBorder="1" applyAlignment="1">
      <alignment horizontal="center" vertical="center" wrapText="1"/>
    </xf>
    <xf numFmtId="4" fontId="0" fillId="0" borderId="22" xfId="0" applyNumberForma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164" fontId="0" fillId="0" borderId="24" xfId="0" applyNumberFormat="1" applyBorder="1" applyAlignment="1">
      <alignment horizontal="center" vertical="center" wrapText="1"/>
    </xf>
    <xf numFmtId="4" fontId="0" fillId="0" borderId="25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0" fillId="0" borderId="26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right" vertical="top" wrapText="1"/>
    </xf>
    <xf numFmtId="0" fontId="14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 vertical="top" wrapText="1"/>
    </xf>
    <xf numFmtId="0" fontId="16" fillId="0" borderId="0" xfId="0" applyFont="1"/>
    <xf numFmtId="0" fontId="16" fillId="0" borderId="0" xfId="0" applyFont="1" applyAlignment="1">
      <alignment horizontal="center"/>
    </xf>
    <xf numFmtId="0" fontId="7" fillId="0" borderId="0" xfId="0" applyFont="1" applyAlignment="1">
      <alignment horizontal="left" indent="2"/>
    </xf>
    <xf numFmtId="0" fontId="17" fillId="0" borderId="0" xfId="0" applyFont="1"/>
    <xf numFmtId="0" fontId="18" fillId="0" borderId="0" xfId="0" applyFont="1"/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4" fontId="0" fillId="0" borderId="30" xfId="0" applyNumberFormat="1" applyBorder="1" applyAlignment="1">
      <alignment horizontal="center" vertical="center" wrapText="1"/>
    </xf>
    <xf numFmtId="0" fontId="5" fillId="0" borderId="31" xfId="0" applyFont="1" applyBorder="1" applyAlignment="1">
      <alignment horizontal="left" vertical="center" wrapText="1"/>
    </xf>
    <xf numFmtId="4" fontId="0" fillId="0" borderId="32" xfId="0" applyNumberForma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9" xfId="0" applyBorder="1" applyAlignment="1">
      <alignment horizontal="center"/>
    </xf>
    <xf numFmtId="0" fontId="10" fillId="0" borderId="31" xfId="0" applyFont="1" applyBorder="1" applyAlignment="1">
      <alignment horizontal="left" vertical="center" wrapText="1"/>
    </xf>
    <xf numFmtId="4" fontId="1" fillId="4" borderId="18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vertical="top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9" fillId="0" borderId="0" xfId="0" applyFont="1"/>
    <xf numFmtId="0" fontId="18" fillId="0" borderId="0" xfId="0" applyFont="1" applyAlignment="1">
      <alignment horizontal="left" indent="2"/>
    </xf>
    <xf numFmtId="0" fontId="20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vertical="top" wrapText="1"/>
    </xf>
    <xf numFmtId="0" fontId="21" fillId="0" borderId="0" xfId="0" applyFont="1" applyAlignment="1">
      <alignment horizontal="right" vertical="top" wrapText="1"/>
    </xf>
    <xf numFmtId="0" fontId="21" fillId="0" borderId="0" xfId="0" applyFont="1" applyAlignment="1">
      <alignment horizontal="center" vertical="top" wrapText="1"/>
    </xf>
    <xf numFmtId="0" fontId="22" fillId="0" borderId="0" xfId="0" applyFont="1" applyAlignment="1">
      <alignment horizontal="right" vertical="top" wrapText="1"/>
    </xf>
    <xf numFmtId="0" fontId="5" fillId="0" borderId="0" xfId="0" applyFont="1" applyAlignment="1">
      <alignment horizontal="left" indent="2"/>
    </xf>
    <xf numFmtId="0" fontId="14" fillId="0" borderId="0" xfId="0" applyFont="1"/>
    <xf numFmtId="0" fontId="5" fillId="0" borderId="19" xfId="0" applyFont="1" applyBorder="1" applyAlignment="1">
      <alignment vertical="center" wrapText="1"/>
    </xf>
    <xf numFmtId="4" fontId="0" fillId="0" borderId="34" xfId="0" applyNumberFormat="1" applyBorder="1" applyAlignment="1">
      <alignment horizontal="center" vertical="center" wrapText="1"/>
    </xf>
    <xf numFmtId="0" fontId="5" fillId="0" borderId="31" xfId="0" applyFont="1" applyBorder="1" applyAlignment="1">
      <alignment vertical="center" wrapText="1"/>
    </xf>
    <xf numFmtId="4" fontId="0" fillId="0" borderId="35" xfId="0" applyNumberFormat="1" applyBorder="1" applyAlignment="1">
      <alignment horizontal="center" vertical="center" wrapText="1"/>
    </xf>
    <xf numFmtId="0" fontId="5" fillId="0" borderId="36" xfId="0" applyFont="1" applyBorder="1" applyAlignment="1">
      <alignment vertical="center" wrapText="1"/>
    </xf>
    <xf numFmtId="0" fontId="0" fillId="0" borderId="31" xfId="0" applyBorder="1"/>
    <xf numFmtId="0" fontId="23" fillId="0" borderId="0" xfId="0" applyFont="1"/>
    <xf numFmtId="49" fontId="1" fillId="0" borderId="0" xfId="0" applyNumberFormat="1" applyFont="1" applyAlignment="1">
      <alignment horizontal="center"/>
    </xf>
    <xf numFmtId="0" fontId="1" fillId="3" borderId="9" xfId="0" applyFont="1" applyFill="1" applyBorder="1" applyAlignment="1">
      <alignment horizontal="center" vertical="center" wrapText="1"/>
    </xf>
    <xf numFmtId="4" fontId="0" fillId="0" borderId="37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/>
    </xf>
    <xf numFmtId="4" fontId="1" fillId="4" borderId="9" xfId="0" applyNumberFormat="1" applyFont="1" applyFill="1" applyBorder="1" applyAlignment="1">
      <alignment horizontal="center" vertical="center"/>
    </xf>
    <xf numFmtId="0" fontId="24" fillId="0" borderId="0" xfId="0" applyFont="1"/>
    <xf numFmtId="0" fontId="8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5" fillId="5" borderId="9" xfId="0" applyFont="1" applyFill="1" applyBorder="1" applyAlignment="1">
      <alignment vertical="center" wrapText="1"/>
    </xf>
    <xf numFmtId="0" fontId="25" fillId="0" borderId="9" xfId="0" applyFont="1" applyBorder="1" applyAlignment="1">
      <alignment horizontal="center" vertical="center" wrapText="1"/>
    </xf>
    <xf numFmtId="4" fontId="0" fillId="0" borderId="38" xfId="0" applyNumberFormat="1" applyBorder="1" applyAlignment="1">
      <alignment horizontal="center" vertical="center" wrapText="1"/>
    </xf>
    <xf numFmtId="4" fontId="0" fillId="0" borderId="39" xfId="0" applyNumberFormat="1" applyBorder="1" applyAlignment="1">
      <alignment horizontal="center" vertical="center" wrapText="1"/>
    </xf>
    <xf numFmtId="0" fontId="10" fillId="0" borderId="0" xfId="0" applyFont="1"/>
    <xf numFmtId="4" fontId="5" fillId="0" borderId="0" xfId="0" applyNumberFormat="1" applyFont="1" applyAlignment="1">
      <alignment horizontal="right" vertical="top" wrapText="1"/>
    </xf>
    <xf numFmtId="0" fontId="26" fillId="0" borderId="0" xfId="0" applyFont="1"/>
    <xf numFmtId="0" fontId="27" fillId="0" borderId="0" xfId="0" applyFont="1" applyAlignment="1">
      <alignment horizontal="left"/>
    </xf>
    <xf numFmtId="0" fontId="28" fillId="0" borderId="0" xfId="0" applyFont="1"/>
    <xf numFmtId="0" fontId="29" fillId="0" borderId="0" xfId="0" applyFont="1"/>
    <xf numFmtId="0" fontId="27" fillId="0" borderId="0" xfId="0" applyFont="1"/>
    <xf numFmtId="0" fontId="20" fillId="0" borderId="0" xfId="0" applyFont="1" applyAlignment="1">
      <alignment horizontal="left"/>
    </xf>
    <xf numFmtId="0" fontId="3" fillId="2" borderId="16" xfId="0" applyFont="1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30" fillId="5" borderId="9" xfId="0" applyFont="1" applyFill="1" applyBorder="1" applyAlignment="1">
      <alignment horizontal="left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0" fillId="5" borderId="9" xfId="0" applyFill="1" applyBorder="1"/>
    <xf numFmtId="0" fontId="0" fillId="5" borderId="0" xfId="0" applyFill="1"/>
    <xf numFmtId="0" fontId="0" fillId="5" borderId="9" xfId="0" applyFill="1" applyBorder="1" applyAlignment="1">
      <alignment horizontal="left" vertical="center" wrapText="1"/>
    </xf>
    <xf numFmtId="0" fontId="0" fillId="5" borderId="23" xfId="0" applyFill="1" applyBorder="1" applyAlignment="1">
      <alignment horizontal="center" vertical="center" wrapText="1"/>
    </xf>
    <xf numFmtId="0" fontId="0" fillId="5" borderId="25" xfId="0" applyFill="1" applyBorder="1" applyAlignment="1">
      <alignment horizontal="left" vertical="center" wrapText="1"/>
    </xf>
    <xf numFmtId="0" fontId="5" fillId="0" borderId="25" xfId="0" applyFont="1" applyBorder="1" applyAlignment="1">
      <alignment vertical="center" wrapText="1"/>
    </xf>
    <xf numFmtId="0" fontId="31" fillId="0" borderId="0" xfId="0" applyFont="1"/>
    <xf numFmtId="0" fontId="32" fillId="2" borderId="16" xfId="0" applyFont="1" applyFill="1" applyBorder="1" applyAlignment="1">
      <alignment horizontal="center" vertical="center" wrapText="1"/>
    </xf>
    <xf numFmtId="0" fontId="33" fillId="2" borderId="9" xfId="0" applyFont="1" applyFill="1" applyBorder="1" applyAlignment="1">
      <alignment horizontal="center" vertical="center" wrapText="1"/>
    </xf>
    <xf numFmtId="164" fontId="0" fillId="0" borderId="37" xfId="0" applyNumberFormat="1" applyBorder="1" applyAlignment="1">
      <alignment horizontal="center" vertical="center" wrapText="1"/>
    </xf>
    <xf numFmtId="4" fontId="0" fillId="0" borderId="40" xfId="0" applyNumberForma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34" fillId="0" borderId="20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34" fillId="0" borderId="9" xfId="0" applyFont="1" applyBorder="1" applyAlignment="1">
      <alignment vertical="center" wrapText="1"/>
    </xf>
    <xf numFmtId="0" fontId="34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34" fillId="0" borderId="8" xfId="0" applyFont="1" applyBorder="1" applyAlignment="1">
      <alignment vertical="center" wrapText="1"/>
    </xf>
    <xf numFmtId="0" fontId="36" fillId="0" borderId="0" xfId="0" applyFont="1"/>
    <xf numFmtId="0" fontId="37" fillId="0" borderId="9" xfId="0" applyFont="1" applyBorder="1" applyAlignment="1">
      <alignment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4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164" fontId="0" fillId="0" borderId="42" xfId="0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4" fontId="1" fillId="5" borderId="0" xfId="0" applyNumberFormat="1" applyFont="1" applyFill="1" applyAlignment="1">
      <alignment horizontal="center" vertical="center"/>
    </xf>
    <xf numFmtId="0" fontId="38" fillId="0" borderId="0" xfId="0" applyFont="1" applyAlignment="1">
      <alignment horizontal="left" vertical="center" indent="4"/>
    </xf>
    <xf numFmtId="0" fontId="39" fillId="0" borderId="0" xfId="0" applyFont="1" applyAlignment="1">
      <alignment horizontal="left" vertical="center" indent="4"/>
    </xf>
    <xf numFmtId="49" fontId="41" fillId="0" borderId="0" xfId="0" applyNumberFormat="1" applyFont="1" applyAlignment="1">
      <alignment horizontal="center"/>
    </xf>
    <xf numFmtId="0" fontId="41" fillId="0" borderId="0" xfId="0" applyFont="1"/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5" borderId="9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 shrinkToFit="1"/>
    </xf>
    <xf numFmtId="0" fontId="5" fillId="5" borderId="8" xfId="0" applyFont="1" applyFill="1" applyBorder="1" applyAlignment="1">
      <alignment vertical="center" wrapText="1"/>
    </xf>
    <xf numFmtId="0" fontId="5" fillId="0" borderId="37" xfId="0" applyFont="1" applyBorder="1" applyAlignment="1">
      <alignment horizontal="center" vertical="center" wrapText="1"/>
    </xf>
    <xf numFmtId="0" fontId="37" fillId="0" borderId="8" xfId="0" applyFont="1" applyBorder="1" applyAlignment="1">
      <alignment vertical="center" wrapText="1"/>
    </xf>
    <xf numFmtId="3" fontId="0" fillId="0" borderId="0" xfId="0" applyNumberFormat="1" applyAlignment="1">
      <alignment wrapText="1"/>
    </xf>
    <xf numFmtId="4" fontId="2" fillId="0" borderId="0" xfId="0" applyNumberFormat="1" applyFont="1" applyAlignment="1">
      <alignment wrapText="1"/>
    </xf>
    <xf numFmtId="0" fontId="1" fillId="0" borderId="0" xfId="0" applyFont="1" applyAlignment="1">
      <alignment horizontal="center"/>
    </xf>
    <xf numFmtId="0" fontId="1" fillId="3" borderId="10" xfId="0" applyFont="1" applyFill="1" applyBorder="1" applyAlignment="1">
      <alignment horizontal="right" vertical="center"/>
    </xf>
    <xf numFmtId="0" fontId="0" fillId="0" borderId="11" xfId="0" applyBorder="1"/>
    <xf numFmtId="0" fontId="0" fillId="0" borderId="12" xfId="0" applyBorder="1"/>
    <xf numFmtId="0" fontId="1" fillId="3" borderId="27" xfId="0" applyFont="1" applyFill="1" applyBorder="1" applyAlignment="1">
      <alignment horizontal="right" vertical="center"/>
    </xf>
    <xf numFmtId="0" fontId="1" fillId="3" borderId="28" xfId="0" applyFont="1" applyFill="1" applyBorder="1" applyAlignment="1">
      <alignment horizontal="right" vertical="center"/>
    </xf>
    <xf numFmtId="0" fontId="1" fillId="3" borderId="29" xfId="0" applyFont="1" applyFill="1" applyBorder="1" applyAlignment="1">
      <alignment horizontal="right" vertical="center"/>
    </xf>
    <xf numFmtId="0" fontId="1" fillId="3" borderId="33" xfId="0" applyFont="1" applyFill="1" applyBorder="1" applyAlignment="1">
      <alignment horizontal="right" vertical="center"/>
    </xf>
    <xf numFmtId="0" fontId="1" fillId="3" borderId="15" xfId="0" applyFont="1" applyFill="1" applyBorder="1" applyAlignment="1">
      <alignment horizontal="right" vertical="center"/>
    </xf>
    <xf numFmtId="0" fontId="1" fillId="3" borderId="17" xfId="0" applyFont="1" applyFill="1" applyBorder="1" applyAlignment="1">
      <alignment horizontal="right" vertical="center"/>
    </xf>
    <xf numFmtId="0" fontId="1" fillId="3" borderId="11" xfId="0" applyFont="1" applyFill="1" applyBorder="1" applyAlignment="1">
      <alignment horizontal="right" vertical="center"/>
    </xf>
    <xf numFmtId="0" fontId="1" fillId="3" borderId="12" xfId="0" applyFont="1" applyFill="1" applyBorder="1" applyAlignment="1">
      <alignment horizontal="right" vertical="center"/>
    </xf>
    <xf numFmtId="0" fontId="34" fillId="0" borderId="21" xfId="0" applyFont="1" applyBorder="1" applyAlignment="1">
      <alignment horizontal="center" vertical="center" wrapText="1"/>
    </xf>
    <xf numFmtId="0" fontId="34" fillId="0" borderId="24" xfId="0" applyFont="1" applyBorder="1" applyAlignment="1">
      <alignment horizontal="center" vertical="center" wrapText="1"/>
    </xf>
    <xf numFmtId="0" fontId="34" fillId="0" borderId="37" xfId="0" applyFont="1" applyBorder="1" applyAlignment="1">
      <alignment horizontal="center" vertical="center" wrapText="1"/>
    </xf>
    <xf numFmtId="0" fontId="30" fillId="6" borderId="9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64D64-E6BD-455C-8461-2BCDE6107247}">
  <dimension ref="A1:K79"/>
  <sheetViews>
    <sheetView workbookViewId="0">
      <selection activeCell="J18" sqref="J18"/>
    </sheetView>
  </sheetViews>
  <sheetFormatPr baseColWidth="10" defaultColWidth="8.6640625" defaultRowHeight="15"/>
  <cols>
    <col min="1" max="1" width="5.1640625" customWidth="1"/>
    <col min="2" max="2" width="30.1640625" customWidth="1"/>
    <col min="3" max="3" width="12.5" customWidth="1"/>
    <col min="4" max="4" width="7.6640625" customWidth="1"/>
    <col min="5" max="5" width="13.1640625" customWidth="1"/>
    <col min="6" max="6" width="14.5" customWidth="1"/>
    <col min="7" max="7" width="15.33203125" customWidth="1"/>
    <col min="8" max="8" width="12.5" customWidth="1"/>
    <col min="9" max="10" width="10.5" customWidth="1"/>
    <col min="11" max="11" width="12.83203125" customWidth="1"/>
    <col min="257" max="257" width="5.1640625" customWidth="1"/>
    <col min="258" max="258" width="30.1640625" customWidth="1"/>
    <col min="259" max="259" width="12.5" customWidth="1"/>
    <col min="260" max="260" width="7.6640625" customWidth="1"/>
    <col min="261" max="261" width="13.1640625" customWidth="1"/>
    <col min="262" max="262" width="14.5" customWidth="1"/>
    <col min="263" max="263" width="15.33203125" customWidth="1"/>
    <col min="264" max="264" width="12.5" customWidth="1"/>
    <col min="265" max="266" width="10.5" customWidth="1"/>
    <col min="267" max="267" width="12.83203125" customWidth="1"/>
    <col min="513" max="513" width="5.1640625" customWidth="1"/>
    <col min="514" max="514" width="30.1640625" customWidth="1"/>
    <col min="515" max="515" width="12.5" customWidth="1"/>
    <col min="516" max="516" width="7.6640625" customWidth="1"/>
    <col min="517" max="517" width="13.1640625" customWidth="1"/>
    <col min="518" max="518" width="14.5" customWidth="1"/>
    <col min="519" max="519" width="15.33203125" customWidth="1"/>
    <col min="520" max="520" width="12.5" customWidth="1"/>
    <col min="521" max="522" width="10.5" customWidth="1"/>
    <col min="523" max="523" width="12.83203125" customWidth="1"/>
    <col min="769" max="769" width="5.1640625" customWidth="1"/>
    <col min="770" max="770" width="30.1640625" customWidth="1"/>
    <col min="771" max="771" width="12.5" customWidth="1"/>
    <col min="772" max="772" width="7.6640625" customWidth="1"/>
    <col min="773" max="773" width="13.1640625" customWidth="1"/>
    <col min="774" max="774" width="14.5" customWidth="1"/>
    <col min="775" max="775" width="15.33203125" customWidth="1"/>
    <col min="776" max="776" width="12.5" customWidth="1"/>
    <col min="777" max="778" width="10.5" customWidth="1"/>
    <col min="779" max="779" width="12.83203125" customWidth="1"/>
    <col min="1025" max="1025" width="5.1640625" customWidth="1"/>
    <col min="1026" max="1026" width="30.1640625" customWidth="1"/>
    <col min="1027" max="1027" width="12.5" customWidth="1"/>
    <col min="1028" max="1028" width="7.6640625" customWidth="1"/>
    <col min="1029" max="1029" width="13.1640625" customWidth="1"/>
    <col min="1030" max="1030" width="14.5" customWidth="1"/>
    <col min="1031" max="1031" width="15.33203125" customWidth="1"/>
    <col min="1032" max="1032" width="12.5" customWidth="1"/>
    <col min="1033" max="1034" width="10.5" customWidth="1"/>
    <col min="1035" max="1035" width="12.83203125" customWidth="1"/>
    <col min="1281" max="1281" width="5.1640625" customWidth="1"/>
    <col min="1282" max="1282" width="30.1640625" customWidth="1"/>
    <col min="1283" max="1283" width="12.5" customWidth="1"/>
    <col min="1284" max="1284" width="7.6640625" customWidth="1"/>
    <col min="1285" max="1285" width="13.1640625" customWidth="1"/>
    <col min="1286" max="1286" width="14.5" customWidth="1"/>
    <col min="1287" max="1287" width="15.33203125" customWidth="1"/>
    <col min="1288" max="1288" width="12.5" customWidth="1"/>
    <col min="1289" max="1290" width="10.5" customWidth="1"/>
    <col min="1291" max="1291" width="12.83203125" customWidth="1"/>
    <col min="1537" max="1537" width="5.1640625" customWidth="1"/>
    <col min="1538" max="1538" width="30.1640625" customWidth="1"/>
    <col min="1539" max="1539" width="12.5" customWidth="1"/>
    <col min="1540" max="1540" width="7.6640625" customWidth="1"/>
    <col min="1541" max="1541" width="13.1640625" customWidth="1"/>
    <col min="1542" max="1542" width="14.5" customWidth="1"/>
    <col min="1543" max="1543" width="15.33203125" customWidth="1"/>
    <col min="1544" max="1544" width="12.5" customWidth="1"/>
    <col min="1545" max="1546" width="10.5" customWidth="1"/>
    <col min="1547" max="1547" width="12.83203125" customWidth="1"/>
    <col min="1793" max="1793" width="5.1640625" customWidth="1"/>
    <col min="1794" max="1794" width="30.1640625" customWidth="1"/>
    <col min="1795" max="1795" width="12.5" customWidth="1"/>
    <col min="1796" max="1796" width="7.6640625" customWidth="1"/>
    <col min="1797" max="1797" width="13.1640625" customWidth="1"/>
    <col min="1798" max="1798" width="14.5" customWidth="1"/>
    <col min="1799" max="1799" width="15.33203125" customWidth="1"/>
    <col min="1800" max="1800" width="12.5" customWidth="1"/>
    <col min="1801" max="1802" width="10.5" customWidth="1"/>
    <col min="1803" max="1803" width="12.83203125" customWidth="1"/>
    <col min="2049" max="2049" width="5.1640625" customWidth="1"/>
    <col min="2050" max="2050" width="30.1640625" customWidth="1"/>
    <col min="2051" max="2051" width="12.5" customWidth="1"/>
    <col min="2052" max="2052" width="7.6640625" customWidth="1"/>
    <col min="2053" max="2053" width="13.1640625" customWidth="1"/>
    <col min="2054" max="2054" width="14.5" customWidth="1"/>
    <col min="2055" max="2055" width="15.33203125" customWidth="1"/>
    <col min="2056" max="2056" width="12.5" customWidth="1"/>
    <col min="2057" max="2058" width="10.5" customWidth="1"/>
    <col min="2059" max="2059" width="12.83203125" customWidth="1"/>
    <col min="2305" max="2305" width="5.1640625" customWidth="1"/>
    <col min="2306" max="2306" width="30.1640625" customWidth="1"/>
    <col min="2307" max="2307" width="12.5" customWidth="1"/>
    <col min="2308" max="2308" width="7.6640625" customWidth="1"/>
    <col min="2309" max="2309" width="13.1640625" customWidth="1"/>
    <col min="2310" max="2310" width="14.5" customWidth="1"/>
    <col min="2311" max="2311" width="15.33203125" customWidth="1"/>
    <col min="2312" max="2312" width="12.5" customWidth="1"/>
    <col min="2313" max="2314" width="10.5" customWidth="1"/>
    <col min="2315" max="2315" width="12.83203125" customWidth="1"/>
    <col min="2561" max="2561" width="5.1640625" customWidth="1"/>
    <col min="2562" max="2562" width="30.1640625" customWidth="1"/>
    <col min="2563" max="2563" width="12.5" customWidth="1"/>
    <col min="2564" max="2564" width="7.6640625" customWidth="1"/>
    <col min="2565" max="2565" width="13.1640625" customWidth="1"/>
    <col min="2566" max="2566" width="14.5" customWidth="1"/>
    <col min="2567" max="2567" width="15.33203125" customWidth="1"/>
    <col min="2568" max="2568" width="12.5" customWidth="1"/>
    <col min="2569" max="2570" width="10.5" customWidth="1"/>
    <col min="2571" max="2571" width="12.83203125" customWidth="1"/>
    <col min="2817" max="2817" width="5.1640625" customWidth="1"/>
    <col min="2818" max="2818" width="30.1640625" customWidth="1"/>
    <col min="2819" max="2819" width="12.5" customWidth="1"/>
    <col min="2820" max="2820" width="7.6640625" customWidth="1"/>
    <col min="2821" max="2821" width="13.1640625" customWidth="1"/>
    <col min="2822" max="2822" width="14.5" customWidth="1"/>
    <col min="2823" max="2823" width="15.33203125" customWidth="1"/>
    <col min="2824" max="2824" width="12.5" customWidth="1"/>
    <col min="2825" max="2826" width="10.5" customWidth="1"/>
    <col min="2827" max="2827" width="12.83203125" customWidth="1"/>
    <col min="3073" max="3073" width="5.1640625" customWidth="1"/>
    <col min="3074" max="3074" width="30.1640625" customWidth="1"/>
    <col min="3075" max="3075" width="12.5" customWidth="1"/>
    <col min="3076" max="3076" width="7.6640625" customWidth="1"/>
    <col min="3077" max="3077" width="13.1640625" customWidth="1"/>
    <col min="3078" max="3078" width="14.5" customWidth="1"/>
    <col min="3079" max="3079" width="15.33203125" customWidth="1"/>
    <col min="3080" max="3080" width="12.5" customWidth="1"/>
    <col min="3081" max="3082" width="10.5" customWidth="1"/>
    <col min="3083" max="3083" width="12.83203125" customWidth="1"/>
    <col min="3329" max="3329" width="5.1640625" customWidth="1"/>
    <col min="3330" max="3330" width="30.1640625" customWidth="1"/>
    <col min="3331" max="3331" width="12.5" customWidth="1"/>
    <col min="3332" max="3332" width="7.6640625" customWidth="1"/>
    <col min="3333" max="3333" width="13.1640625" customWidth="1"/>
    <col min="3334" max="3334" width="14.5" customWidth="1"/>
    <col min="3335" max="3335" width="15.33203125" customWidth="1"/>
    <col min="3336" max="3336" width="12.5" customWidth="1"/>
    <col min="3337" max="3338" width="10.5" customWidth="1"/>
    <col min="3339" max="3339" width="12.83203125" customWidth="1"/>
    <col min="3585" max="3585" width="5.1640625" customWidth="1"/>
    <col min="3586" max="3586" width="30.1640625" customWidth="1"/>
    <col min="3587" max="3587" width="12.5" customWidth="1"/>
    <col min="3588" max="3588" width="7.6640625" customWidth="1"/>
    <col min="3589" max="3589" width="13.1640625" customWidth="1"/>
    <col min="3590" max="3590" width="14.5" customWidth="1"/>
    <col min="3591" max="3591" width="15.33203125" customWidth="1"/>
    <col min="3592" max="3592" width="12.5" customWidth="1"/>
    <col min="3593" max="3594" width="10.5" customWidth="1"/>
    <col min="3595" max="3595" width="12.83203125" customWidth="1"/>
    <col min="3841" max="3841" width="5.1640625" customWidth="1"/>
    <col min="3842" max="3842" width="30.1640625" customWidth="1"/>
    <col min="3843" max="3843" width="12.5" customWidth="1"/>
    <col min="3844" max="3844" width="7.6640625" customWidth="1"/>
    <col min="3845" max="3845" width="13.1640625" customWidth="1"/>
    <col min="3846" max="3846" width="14.5" customWidth="1"/>
    <col min="3847" max="3847" width="15.33203125" customWidth="1"/>
    <col min="3848" max="3848" width="12.5" customWidth="1"/>
    <col min="3849" max="3850" width="10.5" customWidth="1"/>
    <col min="3851" max="3851" width="12.83203125" customWidth="1"/>
    <col min="4097" max="4097" width="5.1640625" customWidth="1"/>
    <col min="4098" max="4098" width="30.1640625" customWidth="1"/>
    <col min="4099" max="4099" width="12.5" customWidth="1"/>
    <col min="4100" max="4100" width="7.6640625" customWidth="1"/>
    <col min="4101" max="4101" width="13.1640625" customWidth="1"/>
    <col min="4102" max="4102" width="14.5" customWidth="1"/>
    <col min="4103" max="4103" width="15.33203125" customWidth="1"/>
    <col min="4104" max="4104" width="12.5" customWidth="1"/>
    <col min="4105" max="4106" width="10.5" customWidth="1"/>
    <col min="4107" max="4107" width="12.83203125" customWidth="1"/>
    <col min="4353" max="4353" width="5.1640625" customWidth="1"/>
    <col min="4354" max="4354" width="30.1640625" customWidth="1"/>
    <col min="4355" max="4355" width="12.5" customWidth="1"/>
    <col min="4356" max="4356" width="7.6640625" customWidth="1"/>
    <col min="4357" max="4357" width="13.1640625" customWidth="1"/>
    <col min="4358" max="4358" width="14.5" customWidth="1"/>
    <col min="4359" max="4359" width="15.33203125" customWidth="1"/>
    <col min="4360" max="4360" width="12.5" customWidth="1"/>
    <col min="4361" max="4362" width="10.5" customWidth="1"/>
    <col min="4363" max="4363" width="12.83203125" customWidth="1"/>
    <col min="4609" max="4609" width="5.1640625" customWidth="1"/>
    <col min="4610" max="4610" width="30.1640625" customWidth="1"/>
    <col min="4611" max="4611" width="12.5" customWidth="1"/>
    <col min="4612" max="4612" width="7.6640625" customWidth="1"/>
    <col min="4613" max="4613" width="13.1640625" customWidth="1"/>
    <col min="4614" max="4614" width="14.5" customWidth="1"/>
    <col min="4615" max="4615" width="15.33203125" customWidth="1"/>
    <col min="4616" max="4616" width="12.5" customWidth="1"/>
    <col min="4617" max="4618" width="10.5" customWidth="1"/>
    <col min="4619" max="4619" width="12.83203125" customWidth="1"/>
    <col min="4865" max="4865" width="5.1640625" customWidth="1"/>
    <col min="4866" max="4866" width="30.1640625" customWidth="1"/>
    <col min="4867" max="4867" width="12.5" customWidth="1"/>
    <col min="4868" max="4868" width="7.6640625" customWidth="1"/>
    <col min="4869" max="4869" width="13.1640625" customWidth="1"/>
    <col min="4870" max="4870" width="14.5" customWidth="1"/>
    <col min="4871" max="4871" width="15.33203125" customWidth="1"/>
    <col min="4872" max="4872" width="12.5" customWidth="1"/>
    <col min="4873" max="4874" width="10.5" customWidth="1"/>
    <col min="4875" max="4875" width="12.83203125" customWidth="1"/>
    <col min="5121" max="5121" width="5.1640625" customWidth="1"/>
    <col min="5122" max="5122" width="30.1640625" customWidth="1"/>
    <col min="5123" max="5123" width="12.5" customWidth="1"/>
    <col min="5124" max="5124" width="7.6640625" customWidth="1"/>
    <col min="5125" max="5125" width="13.1640625" customWidth="1"/>
    <col min="5126" max="5126" width="14.5" customWidth="1"/>
    <col min="5127" max="5127" width="15.33203125" customWidth="1"/>
    <col min="5128" max="5128" width="12.5" customWidth="1"/>
    <col min="5129" max="5130" width="10.5" customWidth="1"/>
    <col min="5131" max="5131" width="12.83203125" customWidth="1"/>
    <col min="5377" max="5377" width="5.1640625" customWidth="1"/>
    <col min="5378" max="5378" width="30.1640625" customWidth="1"/>
    <col min="5379" max="5379" width="12.5" customWidth="1"/>
    <col min="5380" max="5380" width="7.6640625" customWidth="1"/>
    <col min="5381" max="5381" width="13.1640625" customWidth="1"/>
    <col min="5382" max="5382" width="14.5" customWidth="1"/>
    <col min="5383" max="5383" width="15.33203125" customWidth="1"/>
    <col min="5384" max="5384" width="12.5" customWidth="1"/>
    <col min="5385" max="5386" width="10.5" customWidth="1"/>
    <col min="5387" max="5387" width="12.83203125" customWidth="1"/>
    <col min="5633" max="5633" width="5.1640625" customWidth="1"/>
    <col min="5634" max="5634" width="30.1640625" customWidth="1"/>
    <col min="5635" max="5635" width="12.5" customWidth="1"/>
    <col min="5636" max="5636" width="7.6640625" customWidth="1"/>
    <col min="5637" max="5637" width="13.1640625" customWidth="1"/>
    <col min="5638" max="5638" width="14.5" customWidth="1"/>
    <col min="5639" max="5639" width="15.33203125" customWidth="1"/>
    <col min="5640" max="5640" width="12.5" customWidth="1"/>
    <col min="5641" max="5642" width="10.5" customWidth="1"/>
    <col min="5643" max="5643" width="12.83203125" customWidth="1"/>
    <col min="5889" max="5889" width="5.1640625" customWidth="1"/>
    <col min="5890" max="5890" width="30.1640625" customWidth="1"/>
    <col min="5891" max="5891" width="12.5" customWidth="1"/>
    <col min="5892" max="5892" width="7.6640625" customWidth="1"/>
    <col min="5893" max="5893" width="13.1640625" customWidth="1"/>
    <col min="5894" max="5894" width="14.5" customWidth="1"/>
    <col min="5895" max="5895" width="15.33203125" customWidth="1"/>
    <col min="5896" max="5896" width="12.5" customWidth="1"/>
    <col min="5897" max="5898" width="10.5" customWidth="1"/>
    <col min="5899" max="5899" width="12.83203125" customWidth="1"/>
    <col min="6145" max="6145" width="5.1640625" customWidth="1"/>
    <col min="6146" max="6146" width="30.1640625" customWidth="1"/>
    <col min="6147" max="6147" width="12.5" customWidth="1"/>
    <col min="6148" max="6148" width="7.6640625" customWidth="1"/>
    <col min="6149" max="6149" width="13.1640625" customWidth="1"/>
    <col min="6150" max="6150" width="14.5" customWidth="1"/>
    <col min="6151" max="6151" width="15.33203125" customWidth="1"/>
    <col min="6152" max="6152" width="12.5" customWidth="1"/>
    <col min="6153" max="6154" width="10.5" customWidth="1"/>
    <col min="6155" max="6155" width="12.83203125" customWidth="1"/>
    <col min="6401" max="6401" width="5.1640625" customWidth="1"/>
    <col min="6402" max="6402" width="30.1640625" customWidth="1"/>
    <col min="6403" max="6403" width="12.5" customWidth="1"/>
    <col min="6404" max="6404" width="7.6640625" customWidth="1"/>
    <col min="6405" max="6405" width="13.1640625" customWidth="1"/>
    <col min="6406" max="6406" width="14.5" customWidth="1"/>
    <col min="6407" max="6407" width="15.33203125" customWidth="1"/>
    <col min="6408" max="6408" width="12.5" customWidth="1"/>
    <col min="6409" max="6410" width="10.5" customWidth="1"/>
    <col min="6411" max="6411" width="12.83203125" customWidth="1"/>
    <col min="6657" max="6657" width="5.1640625" customWidth="1"/>
    <col min="6658" max="6658" width="30.1640625" customWidth="1"/>
    <col min="6659" max="6659" width="12.5" customWidth="1"/>
    <col min="6660" max="6660" width="7.6640625" customWidth="1"/>
    <col min="6661" max="6661" width="13.1640625" customWidth="1"/>
    <col min="6662" max="6662" width="14.5" customWidth="1"/>
    <col min="6663" max="6663" width="15.33203125" customWidth="1"/>
    <col min="6664" max="6664" width="12.5" customWidth="1"/>
    <col min="6665" max="6666" width="10.5" customWidth="1"/>
    <col min="6667" max="6667" width="12.83203125" customWidth="1"/>
    <col min="6913" max="6913" width="5.1640625" customWidth="1"/>
    <col min="6914" max="6914" width="30.1640625" customWidth="1"/>
    <col min="6915" max="6915" width="12.5" customWidth="1"/>
    <col min="6916" max="6916" width="7.6640625" customWidth="1"/>
    <col min="6917" max="6917" width="13.1640625" customWidth="1"/>
    <col min="6918" max="6918" width="14.5" customWidth="1"/>
    <col min="6919" max="6919" width="15.33203125" customWidth="1"/>
    <col min="6920" max="6920" width="12.5" customWidth="1"/>
    <col min="6921" max="6922" width="10.5" customWidth="1"/>
    <col min="6923" max="6923" width="12.83203125" customWidth="1"/>
    <col min="7169" max="7169" width="5.1640625" customWidth="1"/>
    <col min="7170" max="7170" width="30.1640625" customWidth="1"/>
    <col min="7171" max="7171" width="12.5" customWidth="1"/>
    <col min="7172" max="7172" width="7.6640625" customWidth="1"/>
    <col min="7173" max="7173" width="13.1640625" customWidth="1"/>
    <col min="7174" max="7174" width="14.5" customWidth="1"/>
    <col min="7175" max="7175" width="15.33203125" customWidth="1"/>
    <col min="7176" max="7176" width="12.5" customWidth="1"/>
    <col min="7177" max="7178" width="10.5" customWidth="1"/>
    <col min="7179" max="7179" width="12.83203125" customWidth="1"/>
    <col min="7425" max="7425" width="5.1640625" customWidth="1"/>
    <col min="7426" max="7426" width="30.1640625" customWidth="1"/>
    <col min="7427" max="7427" width="12.5" customWidth="1"/>
    <col min="7428" max="7428" width="7.6640625" customWidth="1"/>
    <col min="7429" max="7429" width="13.1640625" customWidth="1"/>
    <col min="7430" max="7430" width="14.5" customWidth="1"/>
    <col min="7431" max="7431" width="15.33203125" customWidth="1"/>
    <col min="7432" max="7432" width="12.5" customWidth="1"/>
    <col min="7433" max="7434" width="10.5" customWidth="1"/>
    <col min="7435" max="7435" width="12.83203125" customWidth="1"/>
    <col min="7681" max="7681" width="5.1640625" customWidth="1"/>
    <col min="7682" max="7682" width="30.1640625" customWidth="1"/>
    <col min="7683" max="7683" width="12.5" customWidth="1"/>
    <col min="7684" max="7684" width="7.6640625" customWidth="1"/>
    <col min="7685" max="7685" width="13.1640625" customWidth="1"/>
    <col min="7686" max="7686" width="14.5" customWidth="1"/>
    <col min="7687" max="7687" width="15.33203125" customWidth="1"/>
    <col min="7688" max="7688" width="12.5" customWidth="1"/>
    <col min="7689" max="7690" width="10.5" customWidth="1"/>
    <col min="7691" max="7691" width="12.83203125" customWidth="1"/>
    <col min="7937" max="7937" width="5.1640625" customWidth="1"/>
    <col min="7938" max="7938" width="30.1640625" customWidth="1"/>
    <col min="7939" max="7939" width="12.5" customWidth="1"/>
    <col min="7940" max="7940" width="7.6640625" customWidth="1"/>
    <col min="7941" max="7941" width="13.1640625" customWidth="1"/>
    <col min="7942" max="7942" width="14.5" customWidth="1"/>
    <col min="7943" max="7943" width="15.33203125" customWidth="1"/>
    <col min="7944" max="7944" width="12.5" customWidth="1"/>
    <col min="7945" max="7946" width="10.5" customWidth="1"/>
    <col min="7947" max="7947" width="12.83203125" customWidth="1"/>
    <col min="8193" max="8193" width="5.1640625" customWidth="1"/>
    <col min="8194" max="8194" width="30.1640625" customWidth="1"/>
    <col min="8195" max="8195" width="12.5" customWidth="1"/>
    <col min="8196" max="8196" width="7.6640625" customWidth="1"/>
    <col min="8197" max="8197" width="13.1640625" customWidth="1"/>
    <col min="8198" max="8198" width="14.5" customWidth="1"/>
    <col min="8199" max="8199" width="15.33203125" customWidth="1"/>
    <col min="8200" max="8200" width="12.5" customWidth="1"/>
    <col min="8201" max="8202" width="10.5" customWidth="1"/>
    <col min="8203" max="8203" width="12.83203125" customWidth="1"/>
    <col min="8449" max="8449" width="5.1640625" customWidth="1"/>
    <col min="8450" max="8450" width="30.1640625" customWidth="1"/>
    <col min="8451" max="8451" width="12.5" customWidth="1"/>
    <col min="8452" max="8452" width="7.6640625" customWidth="1"/>
    <col min="8453" max="8453" width="13.1640625" customWidth="1"/>
    <col min="8454" max="8454" width="14.5" customWidth="1"/>
    <col min="8455" max="8455" width="15.33203125" customWidth="1"/>
    <col min="8456" max="8456" width="12.5" customWidth="1"/>
    <col min="8457" max="8458" width="10.5" customWidth="1"/>
    <col min="8459" max="8459" width="12.83203125" customWidth="1"/>
    <col min="8705" max="8705" width="5.1640625" customWidth="1"/>
    <col min="8706" max="8706" width="30.1640625" customWidth="1"/>
    <col min="8707" max="8707" width="12.5" customWidth="1"/>
    <col min="8708" max="8708" width="7.6640625" customWidth="1"/>
    <col min="8709" max="8709" width="13.1640625" customWidth="1"/>
    <col min="8710" max="8710" width="14.5" customWidth="1"/>
    <col min="8711" max="8711" width="15.33203125" customWidth="1"/>
    <col min="8712" max="8712" width="12.5" customWidth="1"/>
    <col min="8713" max="8714" width="10.5" customWidth="1"/>
    <col min="8715" max="8715" width="12.83203125" customWidth="1"/>
    <col min="8961" max="8961" width="5.1640625" customWidth="1"/>
    <col min="8962" max="8962" width="30.1640625" customWidth="1"/>
    <col min="8963" max="8963" width="12.5" customWidth="1"/>
    <col min="8964" max="8964" width="7.6640625" customWidth="1"/>
    <col min="8965" max="8965" width="13.1640625" customWidth="1"/>
    <col min="8966" max="8966" width="14.5" customWidth="1"/>
    <col min="8967" max="8967" width="15.33203125" customWidth="1"/>
    <col min="8968" max="8968" width="12.5" customWidth="1"/>
    <col min="8969" max="8970" width="10.5" customWidth="1"/>
    <col min="8971" max="8971" width="12.83203125" customWidth="1"/>
    <col min="9217" max="9217" width="5.1640625" customWidth="1"/>
    <col min="9218" max="9218" width="30.1640625" customWidth="1"/>
    <col min="9219" max="9219" width="12.5" customWidth="1"/>
    <col min="9220" max="9220" width="7.6640625" customWidth="1"/>
    <col min="9221" max="9221" width="13.1640625" customWidth="1"/>
    <col min="9222" max="9222" width="14.5" customWidth="1"/>
    <col min="9223" max="9223" width="15.33203125" customWidth="1"/>
    <col min="9224" max="9224" width="12.5" customWidth="1"/>
    <col min="9225" max="9226" width="10.5" customWidth="1"/>
    <col min="9227" max="9227" width="12.83203125" customWidth="1"/>
    <col min="9473" max="9473" width="5.1640625" customWidth="1"/>
    <col min="9474" max="9474" width="30.1640625" customWidth="1"/>
    <col min="9475" max="9475" width="12.5" customWidth="1"/>
    <col min="9476" max="9476" width="7.6640625" customWidth="1"/>
    <col min="9477" max="9477" width="13.1640625" customWidth="1"/>
    <col min="9478" max="9478" width="14.5" customWidth="1"/>
    <col min="9479" max="9479" width="15.33203125" customWidth="1"/>
    <col min="9480" max="9480" width="12.5" customWidth="1"/>
    <col min="9481" max="9482" width="10.5" customWidth="1"/>
    <col min="9483" max="9483" width="12.83203125" customWidth="1"/>
    <col min="9729" max="9729" width="5.1640625" customWidth="1"/>
    <col min="9730" max="9730" width="30.1640625" customWidth="1"/>
    <col min="9731" max="9731" width="12.5" customWidth="1"/>
    <col min="9732" max="9732" width="7.6640625" customWidth="1"/>
    <col min="9733" max="9733" width="13.1640625" customWidth="1"/>
    <col min="9734" max="9734" width="14.5" customWidth="1"/>
    <col min="9735" max="9735" width="15.33203125" customWidth="1"/>
    <col min="9736" max="9736" width="12.5" customWidth="1"/>
    <col min="9737" max="9738" width="10.5" customWidth="1"/>
    <col min="9739" max="9739" width="12.83203125" customWidth="1"/>
    <col min="9985" max="9985" width="5.1640625" customWidth="1"/>
    <col min="9986" max="9986" width="30.1640625" customWidth="1"/>
    <col min="9987" max="9987" width="12.5" customWidth="1"/>
    <col min="9988" max="9988" width="7.6640625" customWidth="1"/>
    <col min="9989" max="9989" width="13.1640625" customWidth="1"/>
    <col min="9990" max="9990" width="14.5" customWidth="1"/>
    <col min="9991" max="9991" width="15.33203125" customWidth="1"/>
    <col min="9992" max="9992" width="12.5" customWidth="1"/>
    <col min="9993" max="9994" width="10.5" customWidth="1"/>
    <col min="9995" max="9995" width="12.83203125" customWidth="1"/>
    <col min="10241" max="10241" width="5.1640625" customWidth="1"/>
    <col min="10242" max="10242" width="30.1640625" customWidth="1"/>
    <col min="10243" max="10243" width="12.5" customWidth="1"/>
    <col min="10244" max="10244" width="7.6640625" customWidth="1"/>
    <col min="10245" max="10245" width="13.1640625" customWidth="1"/>
    <col min="10246" max="10246" width="14.5" customWidth="1"/>
    <col min="10247" max="10247" width="15.33203125" customWidth="1"/>
    <col min="10248" max="10248" width="12.5" customWidth="1"/>
    <col min="10249" max="10250" width="10.5" customWidth="1"/>
    <col min="10251" max="10251" width="12.83203125" customWidth="1"/>
    <col min="10497" max="10497" width="5.1640625" customWidth="1"/>
    <col min="10498" max="10498" width="30.1640625" customWidth="1"/>
    <col min="10499" max="10499" width="12.5" customWidth="1"/>
    <col min="10500" max="10500" width="7.6640625" customWidth="1"/>
    <col min="10501" max="10501" width="13.1640625" customWidth="1"/>
    <col min="10502" max="10502" width="14.5" customWidth="1"/>
    <col min="10503" max="10503" width="15.33203125" customWidth="1"/>
    <col min="10504" max="10504" width="12.5" customWidth="1"/>
    <col min="10505" max="10506" width="10.5" customWidth="1"/>
    <col min="10507" max="10507" width="12.83203125" customWidth="1"/>
    <col min="10753" max="10753" width="5.1640625" customWidth="1"/>
    <col min="10754" max="10754" width="30.1640625" customWidth="1"/>
    <col min="10755" max="10755" width="12.5" customWidth="1"/>
    <col min="10756" max="10756" width="7.6640625" customWidth="1"/>
    <col min="10757" max="10757" width="13.1640625" customWidth="1"/>
    <col min="10758" max="10758" width="14.5" customWidth="1"/>
    <col min="10759" max="10759" width="15.33203125" customWidth="1"/>
    <col min="10760" max="10760" width="12.5" customWidth="1"/>
    <col min="10761" max="10762" width="10.5" customWidth="1"/>
    <col min="10763" max="10763" width="12.83203125" customWidth="1"/>
    <col min="11009" max="11009" width="5.1640625" customWidth="1"/>
    <col min="11010" max="11010" width="30.1640625" customWidth="1"/>
    <col min="11011" max="11011" width="12.5" customWidth="1"/>
    <col min="11012" max="11012" width="7.6640625" customWidth="1"/>
    <col min="11013" max="11013" width="13.1640625" customWidth="1"/>
    <col min="11014" max="11014" width="14.5" customWidth="1"/>
    <col min="11015" max="11015" width="15.33203125" customWidth="1"/>
    <col min="11016" max="11016" width="12.5" customWidth="1"/>
    <col min="11017" max="11018" width="10.5" customWidth="1"/>
    <col min="11019" max="11019" width="12.83203125" customWidth="1"/>
    <col min="11265" max="11265" width="5.1640625" customWidth="1"/>
    <col min="11266" max="11266" width="30.1640625" customWidth="1"/>
    <col min="11267" max="11267" width="12.5" customWidth="1"/>
    <col min="11268" max="11268" width="7.6640625" customWidth="1"/>
    <col min="11269" max="11269" width="13.1640625" customWidth="1"/>
    <col min="11270" max="11270" width="14.5" customWidth="1"/>
    <col min="11271" max="11271" width="15.33203125" customWidth="1"/>
    <col min="11272" max="11272" width="12.5" customWidth="1"/>
    <col min="11273" max="11274" width="10.5" customWidth="1"/>
    <col min="11275" max="11275" width="12.83203125" customWidth="1"/>
    <col min="11521" max="11521" width="5.1640625" customWidth="1"/>
    <col min="11522" max="11522" width="30.1640625" customWidth="1"/>
    <col min="11523" max="11523" width="12.5" customWidth="1"/>
    <col min="11524" max="11524" width="7.6640625" customWidth="1"/>
    <col min="11525" max="11525" width="13.1640625" customWidth="1"/>
    <col min="11526" max="11526" width="14.5" customWidth="1"/>
    <col min="11527" max="11527" width="15.33203125" customWidth="1"/>
    <col min="11528" max="11528" width="12.5" customWidth="1"/>
    <col min="11529" max="11530" width="10.5" customWidth="1"/>
    <col min="11531" max="11531" width="12.83203125" customWidth="1"/>
    <col min="11777" max="11777" width="5.1640625" customWidth="1"/>
    <col min="11778" max="11778" width="30.1640625" customWidth="1"/>
    <col min="11779" max="11779" width="12.5" customWidth="1"/>
    <col min="11780" max="11780" width="7.6640625" customWidth="1"/>
    <col min="11781" max="11781" width="13.1640625" customWidth="1"/>
    <col min="11782" max="11782" width="14.5" customWidth="1"/>
    <col min="11783" max="11783" width="15.33203125" customWidth="1"/>
    <col min="11784" max="11784" width="12.5" customWidth="1"/>
    <col min="11785" max="11786" width="10.5" customWidth="1"/>
    <col min="11787" max="11787" width="12.83203125" customWidth="1"/>
    <col min="12033" max="12033" width="5.1640625" customWidth="1"/>
    <col min="12034" max="12034" width="30.1640625" customWidth="1"/>
    <col min="12035" max="12035" width="12.5" customWidth="1"/>
    <col min="12036" max="12036" width="7.6640625" customWidth="1"/>
    <col min="12037" max="12037" width="13.1640625" customWidth="1"/>
    <col min="12038" max="12038" width="14.5" customWidth="1"/>
    <col min="12039" max="12039" width="15.33203125" customWidth="1"/>
    <col min="12040" max="12040" width="12.5" customWidth="1"/>
    <col min="12041" max="12042" width="10.5" customWidth="1"/>
    <col min="12043" max="12043" width="12.83203125" customWidth="1"/>
    <col min="12289" max="12289" width="5.1640625" customWidth="1"/>
    <col min="12290" max="12290" width="30.1640625" customWidth="1"/>
    <col min="12291" max="12291" width="12.5" customWidth="1"/>
    <col min="12292" max="12292" width="7.6640625" customWidth="1"/>
    <col min="12293" max="12293" width="13.1640625" customWidth="1"/>
    <col min="12294" max="12294" width="14.5" customWidth="1"/>
    <col min="12295" max="12295" width="15.33203125" customWidth="1"/>
    <col min="12296" max="12296" width="12.5" customWidth="1"/>
    <col min="12297" max="12298" width="10.5" customWidth="1"/>
    <col min="12299" max="12299" width="12.83203125" customWidth="1"/>
    <col min="12545" max="12545" width="5.1640625" customWidth="1"/>
    <col min="12546" max="12546" width="30.1640625" customWidth="1"/>
    <col min="12547" max="12547" width="12.5" customWidth="1"/>
    <col min="12548" max="12548" width="7.6640625" customWidth="1"/>
    <col min="12549" max="12549" width="13.1640625" customWidth="1"/>
    <col min="12550" max="12550" width="14.5" customWidth="1"/>
    <col min="12551" max="12551" width="15.33203125" customWidth="1"/>
    <col min="12552" max="12552" width="12.5" customWidth="1"/>
    <col min="12553" max="12554" width="10.5" customWidth="1"/>
    <col min="12555" max="12555" width="12.83203125" customWidth="1"/>
    <col min="12801" max="12801" width="5.1640625" customWidth="1"/>
    <col min="12802" max="12802" width="30.1640625" customWidth="1"/>
    <col min="12803" max="12803" width="12.5" customWidth="1"/>
    <col min="12804" max="12804" width="7.6640625" customWidth="1"/>
    <col min="12805" max="12805" width="13.1640625" customWidth="1"/>
    <col min="12806" max="12806" width="14.5" customWidth="1"/>
    <col min="12807" max="12807" width="15.33203125" customWidth="1"/>
    <col min="12808" max="12808" width="12.5" customWidth="1"/>
    <col min="12809" max="12810" width="10.5" customWidth="1"/>
    <col min="12811" max="12811" width="12.83203125" customWidth="1"/>
    <col min="13057" max="13057" width="5.1640625" customWidth="1"/>
    <col min="13058" max="13058" width="30.1640625" customWidth="1"/>
    <col min="13059" max="13059" width="12.5" customWidth="1"/>
    <col min="13060" max="13060" width="7.6640625" customWidth="1"/>
    <col min="13061" max="13061" width="13.1640625" customWidth="1"/>
    <col min="13062" max="13062" width="14.5" customWidth="1"/>
    <col min="13063" max="13063" width="15.33203125" customWidth="1"/>
    <col min="13064" max="13064" width="12.5" customWidth="1"/>
    <col min="13065" max="13066" width="10.5" customWidth="1"/>
    <col min="13067" max="13067" width="12.83203125" customWidth="1"/>
    <col min="13313" max="13313" width="5.1640625" customWidth="1"/>
    <col min="13314" max="13314" width="30.1640625" customWidth="1"/>
    <col min="13315" max="13315" width="12.5" customWidth="1"/>
    <col min="13316" max="13316" width="7.6640625" customWidth="1"/>
    <col min="13317" max="13317" width="13.1640625" customWidth="1"/>
    <col min="13318" max="13318" width="14.5" customWidth="1"/>
    <col min="13319" max="13319" width="15.33203125" customWidth="1"/>
    <col min="13320" max="13320" width="12.5" customWidth="1"/>
    <col min="13321" max="13322" width="10.5" customWidth="1"/>
    <col min="13323" max="13323" width="12.83203125" customWidth="1"/>
    <col min="13569" max="13569" width="5.1640625" customWidth="1"/>
    <col min="13570" max="13570" width="30.1640625" customWidth="1"/>
    <col min="13571" max="13571" width="12.5" customWidth="1"/>
    <col min="13572" max="13572" width="7.6640625" customWidth="1"/>
    <col min="13573" max="13573" width="13.1640625" customWidth="1"/>
    <col min="13574" max="13574" width="14.5" customWidth="1"/>
    <col min="13575" max="13575" width="15.33203125" customWidth="1"/>
    <col min="13576" max="13576" width="12.5" customWidth="1"/>
    <col min="13577" max="13578" width="10.5" customWidth="1"/>
    <col min="13579" max="13579" width="12.83203125" customWidth="1"/>
    <col min="13825" max="13825" width="5.1640625" customWidth="1"/>
    <col min="13826" max="13826" width="30.1640625" customWidth="1"/>
    <col min="13827" max="13827" width="12.5" customWidth="1"/>
    <col min="13828" max="13828" width="7.6640625" customWidth="1"/>
    <col min="13829" max="13829" width="13.1640625" customWidth="1"/>
    <col min="13830" max="13830" width="14.5" customWidth="1"/>
    <col min="13831" max="13831" width="15.33203125" customWidth="1"/>
    <col min="13832" max="13832" width="12.5" customWidth="1"/>
    <col min="13833" max="13834" width="10.5" customWidth="1"/>
    <col min="13835" max="13835" width="12.83203125" customWidth="1"/>
    <col min="14081" max="14081" width="5.1640625" customWidth="1"/>
    <col min="14082" max="14082" width="30.1640625" customWidth="1"/>
    <col min="14083" max="14083" width="12.5" customWidth="1"/>
    <col min="14084" max="14084" width="7.6640625" customWidth="1"/>
    <col min="14085" max="14085" width="13.1640625" customWidth="1"/>
    <col min="14086" max="14086" width="14.5" customWidth="1"/>
    <col min="14087" max="14087" width="15.33203125" customWidth="1"/>
    <col min="14088" max="14088" width="12.5" customWidth="1"/>
    <col min="14089" max="14090" width="10.5" customWidth="1"/>
    <col min="14091" max="14091" width="12.83203125" customWidth="1"/>
    <col min="14337" max="14337" width="5.1640625" customWidth="1"/>
    <col min="14338" max="14338" width="30.1640625" customWidth="1"/>
    <col min="14339" max="14339" width="12.5" customWidth="1"/>
    <col min="14340" max="14340" width="7.6640625" customWidth="1"/>
    <col min="14341" max="14341" width="13.1640625" customWidth="1"/>
    <col min="14342" max="14342" width="14.5" customWidth="1"/>
    <col min="14343" max="14343" width="15.33203125" customWidth="1"/>
    <col min="14344" max="14344" width="12.5" customWidth="1"/>
    <col min="14345" max="14346" width="10.5" customWidth="1"/>
    <col min="14347" max="14347" width="12.83203125" customWidth="1"/>
    <col min="14593" max="14593" width="5.1640625" customWidth="1"/>
    <col min="14594" max="14594" width="30.1640625" customWidth="1"/>
    <col min="14595" max="14595" width="12.5" customWidth="1"/>
    <col min="14596" max="14596" width="7.6640625" customWidth="1"/>
    <col min="14597" max="14597" width="13.1640625" customWidth="1"/>
    <col min="14598" max="14598" width="14.5" customWidth="1"/>
    <col min="14599" max="14599" width="15.33203125" customWidth="1"/>
    <col min="14600" max="14600" width="12.5" customWidth="1"/>
    <col min="14601" max="14602" width="10.5" customWidth="1"/>
    <col min="14603" max="14603" width="12.83203125" customWidth="1"/>
    <col min="14849" max="14849" width="5.1640625" customWidth="1"/>
    <col min="14850" max="14850" width="30.1640625" customWidth="1"/>
    <col min="14851" max="14851" width="12.5" customWidth="1"/>
    <col min="14852" max="14852" width="7.6640625" customWidth="1"/>
    <col min="14853" max="14853" width="13.1640625" customWidth="1"/>
    <col min="14854" max="14854" width="14.5" customWidth="1"/>
    <col min="14855" max="14855" width="15.33203125" customWidth="1"/>
    <col min="14856" max="14856" width="12.5" customWidth="1"/>
    <col min="14857" max="14858" width="10.5" customWidth="1"/>
    <col min="14859" max="14859" width="12.83203125" customWidth="1"/>
    <col min="15105" max="15105" width="5.1640625" customWidth="1"/>
    <col min="15106" max="15106" width="30.1640625" customWidth="1"/>
    <col min="15107" max="15107" width="12.5" customWidth="1"/>
    <col min="15108" max="15108" width="7.6640625" customWidth="1"/>
    <col min="15109" max="15109" width="13.1640625" customWidth="1"/>
    <col min="15110" max="15110" width="14.5" customWidth="1"/>
    <col min="15111" max="15111" width="15.33203125" customWidth="1"/>
    <col min="15112" max="15112" width="12.5" customWidth="1"/>
    <col min="15113" max="15114" width="10.5" customWidth="1"/>
    <col min="15115" max="15115" width="12.83203125" customWidth="1"/>
    <col min="15361" max="15361" width="5.1640625" customWidth="1"/>
    <col min="15362" max="15362" width="30.1640625" customWidth="1"/>
    <col min="15363" max="15363" width="12.5" customWidth="1"/>
    <col min="15364" max="15364" width="7.6640625" customWidth="1"/>
    <col min="15365" max="15365" width="13.1640625" customWidth="1"/>
    <col min="15366" max="15366" width="14.5" customWidth="1"/>
    <col min="15367" max="15367" width="15.33203125" customWidth="1"/>
    <col min="15368" max="15368" width="12.5" customWidth="1"/>
    <col min="15369" max="15370" width="10.5" customWidth="1"/>
    <col min="15371" max="15371" width="12.83203125" customWidth="1"/>
    <col min="15617" max="15617" width="5.1640625" customWidth="1"/>
    <col min="15618" max="15618" width="30.1640625" customWidth="1"/>
    <col min="15619" max="15619" width="12.5" customWidth="1"/>
    <col min="15620" max="15620" width="7.6640625" customWidth="1"/>
    <col min="15621" max="15621" width="13.1640625" customWidth="1"/>
    <col min="15622" max="15622" width="14.5" customWidth="1"/>
    <col min="15623" max="15623" width="15.33203125" customWidth="1"/>
    <col min="15624" max="15624" width="12.5" customWidth="1"/>
    <col min="15625" max="15626" width="10.5" customWidth="1"/>
    <col min="15627" max="15627" width="12.83203125" customWidth="1"/>
    <col min="15873" max="15873" width="5.1640625" customWidth="1"/>
    <col min="15874" max="15874" width="30.1640625" customWidth="1"/>
    <col min="15875" max="15875" width="12.5" customWidth="1"/>
    <col min="15876" max="15876" width="7.6640625" customWidth="1"/>
    <col min="15877" max="15877" width="13.1640625" customWidth="1"/>
    <col min="15878" max="15878" width="14.5" customWidth="1"/>
    <col min="15879" max="15879" width="15.33203125" customWidth="1"/>
    <col min="15880" max="15880" width="12.5" customWidth="1"/>
    <col min="15881" max="15882" width="10.5" customWidth="1"/>
    <col min="15883" max="15883" width="12.83203125" customWidth="1"/>
    <col min="16129" max="16129" width="5.1640625" customWidth="1"/>
    <col min="16130" max="16130" width="30.1640625" customWidth="1"/>
    <col min="16131" max="16131" width="12.5" customWidth="1"/>
    <col min="16132" max="16132" width="7.6640625" customWidth="1"/>
    <col min="16133" max="16133" width="13.1640625" customWidth="1"/>
    <col min="16134" max="16134" width="14.5" customWidth="1"/>
    <col min="16135" max="16135" width="15.33203125" customWidth="1"/>
    <col min="16136" max="16136" width="12.5" customWidth="1"/>
    <col min="16137" max="16138" width="10.5" customWidth="1"/>
    <col min="16139" max="16139" width="12.83203125" customWidth="1"/>
  </cols>
  <sheetData>
    <row r="1" spans="1:11">
      <c r="B1" s="1" t="s">
        <v>0</v>
      </c>
      <c r="F1" s="2"/>
      <c r="H1" s="3"/>
      <c r="K1" t="s">
        <v>648</v>
      </c>
    </row>
    <row r="2" spans="1:11" s="4" customFormat="1">
      <c r="A2"/>
      <c r="B2"/>
      <c r="F2" s="5"/>
    </row>
    <row r="3" spans="1:11" s="4" customFormat="1">
      <c r="A3" s="6"/>
      <c r="B3" s="7" t="s">
        <v>1</v>
      </c>
      <c r="F3" s="5"/>
    </row>
    <row r="4" spans="1:11" s="4" customFormat="1">
      <c r="A4" s="6"/>
      <c r="B4" s="8" t="s">
        <v>2</v>
      </c>
      <c r="E4"/>
      <c r="F4"/>
      <c r="G4"/>
    </row>
    <row r="5" spans="1:11" s="4" customFormat="1">
      <c r="A5" s="9"/>
      <c r="B5" s="10" t="s">
        <v>3</v>
      </c>
      <c r="E5"/>
      <c r="F5"/>
      <c r="G5"/>
    </row>
    <row r="6" spans="1:11" s="4" customFormat="1">
      <c r="B6" s="9"/>
      <c r="E6"/>
      <c r="F6"/>
      <c r="G6"/>
    </row>
    <row r="7" spans="1:11" s="4" customFormat="1">
      <c r="B7" s="9" t="s">
        <v>4</v>
      </c>
      <c r="E7"/>
      <c r="F7"/>
      <c r="G7"/>
    </row>
    <row r="8" spans="1:11" s="4" customFormat="1">
      <c r="B8" s="12"/>
      <c r="E8"/>
      <c r="F8"/>
      <c r="G8"/>
    </row>
    <row r="9" spans="1:11" s="4" customFormat="1">
      <c r="B9" s="13"/>
      <c r="E9"/>
      <c r="F9"/>
      <c r="G9"/>
    </row>
    <row r="10" spans="1:11" s="4" customFormat="1" ht="13">
      <c r="B10" s="13"/>
      <c r="F10" s="5"/>
    </row>
    <row r="11" spans="1:11" s="4" customFormat="1" ht="13">
      <c r="A11" s="191" t="s">
        <v>5</v>
      </c>
      <c r="B11" s="191"/>
      <c r="C11" s="191"/>
      <c r="D11" s="191"/>
      <c r="E11" s="191"/>
      <c r="F11" s="191"/>
      <c r="G11" s="191"/>
      <c r="H11" s="191"/>
      <c r="I11" s="191"/>
      <c r="J11" s="191"/>
    </row>
    <row r="12" spans="1:11" s="4" customFormat="1">
      <c r="B12" s="9"/>
      <c r="D12" t="s">
        <v>649</v>
      </c>
      <c r="E12"/>
      <c r="F12"/>
    </row>
    <row r="13" spans="1:11" s="4" customFormat="1" ht="13">
      <c r="B13" s="9"/>
    </row>
    <row r="14" spans="1:11" s="4" customFormat="1" ht="13">
      <c r="B14" s="1" t="s">
        <v>6</v>
      </c>
      <c r="F14" s="5"/>
    </row>
    <row r="15" spans="1:11" s="4" customFormat="1" ht="13">
      <c r="B15" s="1"/>
      <c r="F15" s="5"/>
    </row>
    <row r="16" spans="1:11" ht="9" customHeight="1" thickBot="1">
      <c r="B16" s="4"/>
      <c r="F16" s="2"/>
    </row>
    <row r="17" spans="1:11" ht="60" customHeight="1" thickTop="1">
      <c r="A17" s="15" t="s">
        <v>7</v>
      </c>
      <c r="B17" s="16" t="s">
        <v>8</v>
      </c>
      <c r="C17" s="17" t="s">
        <v>9</v>
      </c>
      <c r="D17" s="17" t="s">
        <v>10</v>
      </c>
      <c r="E17" s="18" t="s">
        <v>11</v>
      </c>
      <c r="F17" s="17" t="s">
        <v>12</v>
      </c>
      <c r="G17" s="19" t="s">
        <v>13</v>
      </c>
      <c r="H17" s="20" t="s">
        <v>14</v>
      </c>
      <c r="I17" s="21" t="s">
        <v>651</v>
      </c>
      <c r="J17" s="21" t="s">
        <v>322</v>
      </c>
      <c r="K17" s="21" t="s">
        <v>16</v>
      </c>
    </row>
    <row r="18" spans="1:11" s="2" customFormat="1" ht="28.5" customHeight="1">
      <c r="A18" s="22">
        <v>1</v>
      </c>
      <c r="B18" s="23" t="s">
        <v>17</v>
      </c>
      <c r="C18" s="24">
        <v>5000</v>
      </c>
      <c r="D18" s="25" t="s">
        <v>18</v>
      </c>
      <c r="E18" s="25"/>
      <c r="F18" s="26"/>
      <c r="G18" s="27"/>
      <c r="H18" s="27">
        <f>G18*C18</f>
        <v>0</v>
      </c>
      <c r="I18" s="28"/>
      <c r="J18" s="28"/>
      <c r="K18" s="28"/>
    </row>
    <row r="19" spans="1:11" s="2" customFormat="1" ht="28.5" customHeight="1">
      <c r="A19" s="24">
        <v>2</v>
      </c>
      <c r="B19" s="29" t="s">
        <v>19</v>
      </c>
      <c r="C19" s="24">
        <v>1500</v>
      </c>
      <c r="D19" s="25" t="s">
        <v>18</v>
      </c>
      <c r="E19" s="25"/>
      <c r="F19" s="26"/>
      <c r="G19" s="27"/>
      <c r="H19" s="27">
        <f>G19*C19</f>
        <v>0</v>
      </c>
      <c r="I19" s="28"/>
      <c r="J19" s="28"/>
      <c r="K19" s="28"/>
    </row>
    <row r="20" spans="1:11" s="2" customFormat="1" ht="28.5" customHeight="1">
      <c r="A20" s="22">
        <v>3</v>
      </c>
      <c r="B20" s="23" t="s">
        <v>20</v>
      </c>
      <c r="C20" s="24">
        <v>2400</v>
      </c>
      <c r="D20" s="25" t="s">
        <v>21</v>
      </c>
      <c r="E20" s="25"/>
      <c r="F20" s="26"/>
      <c r="G20" s="27"/>
      <c r="H20" s="27">
        <f t="shared" ref="H20:H57" si="0">G20*C20</f>
        <v>0</v>
      </c>
      <c r="I20" s="28"/>
      <c r="J20" s="28"/>
      <c r="K20" s="28"/>
    </row>
    <row r="21" spans="1:11" s="2" customFormat="1" ht="28.5" customHeight="1">
      <c r="A21" s="22">
        <v>4</v>
      </c>
      <c r="B21" s="23" t="s">
        <v>22</v>
      </c>
      <c r="C21" s="24">
        <v>7500</v>
      </c>
      <c r="D21" s="25" t="s">
        <v>21</v>
      </c>
      <c r="E21" s="25"/>
      <c r="F21" s="26"/>
      <c r="G21" s="27"/>
      <c r="H21" s="27">
        <f t="shared" si="0"/>
        <v>0</v>
      </c>
      <c r="I21" s="28"/>
      <c r="J21" s="28"/>
      <c r="K21" s="28"/>
    </row>
    <row r="22" spans="1:11" s="2" customFormat="1" ht="28.5" customHeight="1">
      <c r="A22" s="24">
        <v>5</v>
      </c>
      <c r="B22" s="23" t="s">
        <v>23</v>
      </c>
      <c r="C22" s="24">
        <v>1500</v>
      </c>
      <c r="D22" s="25" t="s">
        <v>21</v>
      </c>
      <c r="E22" s="25"/>
      <c r="F22" s="26"/>
      <c r="G22" s="27"/>
      <c r="H22" s="27">
        <f t="shared" si="0"/>
        <v>0</v>
      </c>
      <c r="I22" s="28"/>
      <c r="J22" s="28"/>
      <c r="K22" s="28"/>
    </row>
    <row r="23" spans="1:11" s="2" customFormat="1" ht="28.5" customHeight="1">
      <c r="A23" s="22">
        <v>6</v>
      </c>
      <c r="B23" s="23" t="s">
        <v>24</v>
      </c>
      <c r="C23" s="24">
        <v>900</v>
      </c>
      <c r="D23" s="25" t="s">
        <v>21</v>
      </c>
      <c r="E23" s="25"/>
      <c r="F23" s="26"/>
      <c r="G23" s="27"/>
      <c r="H23" s="27">
        <f t="shared" si="0"/>
        <v>0</v>
      </c>
      <c r="I23" s="28"/>
      <c r="J23" s="28"/>
      <c r="K23" s="28"/>
    </row>
    <row r="24" spans="1:11" s="2" customFormat="1" ht="28.5" customHeight="1">
      <c r="A24" s="22">
        <v>7</v>
      </c>
      <c r="B24" s="29" t="s">
        <v>25</v>
      </c>
      <c r="C24" s="24">
        <v>200</v>
      </c>
      <c r="D24" s="25" t="s">
        <v>26</v>
      </c>
      <c r="E24" s="25"/>
      <c r="F24" s="26"/>
      <c r="G24" s="27"/>
      <c r="H24" s="27">
        <f t="shared" si="0"/>
        <v>0</v>
      </c>
      <c r="I24" s="28"/>
      <c r="J24" s="28"/>
      <c r="K24" s="28"/>
    </row>
    <row r="25" spans="1:11" s="2" customFormat="1" ht="28.5" customHeight="1">
      <c r="A25" s="24">
        <v>8</v>
      </c>
      <c r="B25" s="23" t="s">
        <v>27</v>
      </c>
      <c r="C25" s="24">
        <v>100</v>
      </c>
      <c r="D25" s="25" t="s">
        <v>28</v>
      </c>
      <c r="E25" s="25"/>
      <c r="F25" s="26"/>
      <c r="G25" s="27"/>
      <c r="H25" s="27">
        <f t="shared" si="0"/>
        <v>0</v>
      </c>
      <c r="I25" s="28"/>
      <c r="J25" s="28"/>
      <c r="K25" s="28"/>
    </row>
    <row r="26" spans="1:11" s="2" customFormat="1" ht="28.5" customHeight="1">
      <c r="A26" s="22">
        <v>9</v>
      </c>
      <c r="B26" s="23" t="s">
        <v>29</v>
      </c>
      <c r="C26" s="24">
        <v>90</v>
      </c>
      <c r="D26" s="25" t="s">
        <v>18</v>
      </c>
      <c r="E26" s="25"/>
      <c r="F26" s="26"/>
      <c r="G26" s="27"/>
      <c r="H26" s="27">
        <f t="shared" si="0"/>
        <v>0</v>
      </c>
      <c r="I26" s="28"/>
      <c r="J26" s="28"/>
      <c r="K26" s="28"/>
    </row>
    <row r="27" spans="1:11" s="2" customFormat="1" ht="28.5" customHeight="1">
      <c r="A27" s="22">
        <v>10</v>
      </c>
      <c r="B27" s="23" t="s">
        <v>30</v>
      </c>
      <c r="C27" s="24">
        <v>550</v>
      </c>
      <c r="D27" s="25" t="s">
        <v>26</v>
      </c>
      <c r="E27" s="25"/>
      <c r="F27" s="26"/>
      <c r="G27" s="27"/>
      <c r="H27" s="27">
        <f t="shared" si="0"/>
        <v>0</v>
      </c>
      <c r="I27" s="28"/>
      <c r="J27" s="28"/>
      <c r="K27" s="28"/>
    </row>
    <row r="28" spans="1:11" s="2" customFormat="1" ht="28.5" customHeight="1">
      <c r="A28" s="24">
        <v>11</v>
      </c>
      <c r="B28" s="30" t="s">
        <v>31</v>
      </c>
      <c r="C28" s="24">
        <v>450</v>
      </c>
      <c r="D28" s="25" t="s">
        <v>26</v>
      </c>
      <c r="E28" s="25"/>
      <c r="F28" s="26"/>
      <c r="G28" s="27"/>
      <c r="H28" s="27">
        <f t="shared" si="0"/>
        <v>0</v>
      </c>
      <c r="I28" s="28"/>
      <c r="J28" s="28"/>
      <c r="K28" s="28"/>
    </row>
    <row r="29" spans="1:11" s="2" customFormat="1" ht="28.5" customHeight="1">
      <c r="A29" s="22">
        <v>12</v>
      </c>
      <c r="B29" s="23" t="s">
        <v>32</v>
      </c>
      <c r="C29" s="24">
        <v>1000</v>
      </c>
      <c r="D29" s="25" t="s">
        <v>33</v>
      </c>
      <c r="E29" s="25"/>
      <c r="F29" s="26"/>
      <c r="G29" s="27"/>
      <c r="H29" s="27">
        <f t="shared" si="0"/>
        <v>0</v>
      </c>
      <c r="I29" s="28"/>
      <c r="J29" s="28"/>
      <c r="K29" s="28"/>
    </row>
    <row r="30" spans="1:11" s="2" customFormat="1" ht="28.5" customHeight="1">
      <c r="A30" s="22">
        <v>13</v>
      </c>
      <c r="B30" s="23" t="s">
        <v>34</v>
      </c>
      <c r="C30" s="24">
        <v>1500</v>
      </c>
      <c r="D30" s="25" t="s">
        <v>21</v>
      </c>
      <c r="E30" s="25"/>
      <c r="F30" s="26"/>
      <c r="G30" s="27"/>
      <c r="H30" s="27">
        <f t="shared" si="0"/>
        <v>0</v>
      </c>
      <c r="I30" s="28"/>
      <c r="J30" s="28"/>
      <c r="K30" s="28"/>
    </row>
    <row r="31" spans="1:11" s="2" customFormat="1" ht="28.5" customHeight="1">
      <c r="A31" s="22">
        <v>15</v>
      </c>
      <c r="B31" s="23" t="s">
        <v>35</v>
      </c>
      <c r="C31" s="24">
        <v>180</v>
      </c>
      <c r="D31" s="25" t="s">
        <v>18</v>
      </c>
      <c r="E31" s="25"/>
      <c r="F31" s="26"/>
      <c r="G31" s="27"/>
      <c r="H31" s="27">
        <f t="shared" si="0"/>
        <v>0</v>
      </c>
      <c r="I31" s="28"/>
      <c r="J31" s="28"/>
      <c r="K31" s="28"/>
    </row>
    <row r="32" spans="1:11" s="2" customFormat="1" ht="28.5" customHeight="1">
      <c r="A32" s="22">
        <v>16</v>
      </c>
      <c r="B32" s="23" t="s">
        <v>36</v>
      </c>
      <c r="C32" s="24">
        <v>600</v>
      </c>
      <c r="D32" s="25" t="s">
        <v>18</v>
      </c>
      <c r="E32" s="25"/>
      <c r="F32" s="26"/>
      <c r="G32" s="27"/>
      <c r="H32" s="27">
        <f t="shared" si="0"/>
        <v>0</v>
      </c>
      <c r="I32" s="28"/>
      <c r="J32" s="28"/>
      <c r="K32" s="28"/>
    </row>
    <row r="33" spans="1:11" s="2" customFormat="1" ht="28.5" customHeight="1">
      <c r="A33" s="24">
        <v>17</v>
      </c>
      <c r="B33" s="23" t="s">
        <v>37</v>
      </c>
      <c r="C33" s="24">
        <v>300</v>
      </c>
      <c r="D33" s="25" t="s">
        <v>18</v>
      </c>
      <c r="E33" s="25"/>
      <c r="F33" s="26"/>
      <c r="G33" s="27"/>
      <c r="H33" s="27">
        <f t="shared" si="0"/>
        <v>0</v>
      </c>
      <c r="I33" s="28"/>
      <c r="J33" s="28"/>
      <c r="K33" s="28"/>
    </row>
    <row r="34" spans="1:11" s="2" customFormat="1" ht="27.75" customHeight="1">
      <c r="A34" s="22">
        <v>18</v>
      </c>
      <c r="B34" s="23" t="s">
        <v>38</v>
      </c>
      <c r="C34" s="24">
        <v>600</v>
      </c>
      <c r="D34" s="25" t="s">
        <v>18</v>
      </c>
      <c r="E34" s="25"/>
      <c r="F34" s="26"/>
      <c r="G34" s="27"/>
      <c r="H34" s="27">
        <f t="shared" si="0"/>
        <v>0</v>
      </c>
      <c r="I34" s="28"/>
      <c r="J34" s="28"/>
      <c r="K34" s="28"/>
    </row>
    <row r="35" spans="1:11" s="2" customFormat="1" ht="30" customHeight="1">
      <c r="A35" s="22">
        <v>19</v>
      </c>
      <c r="B35" s="23" t="s">
        <v>39</v>
      </c>
      <c r="C35" s="24">
        <v>150</v>
      </c>
      <c r="D35" s="25" t="s">
        <v>21</v>
      </c>
      <c r="E35" s="25"/>
      <c r="F35" s="26"/>
      <c r="G35" s="27"/>
      <c r="H35" s="27">
        <f t="shared" si="0"/>
        <v>0</v>
      </c>
      <c r="I35" s="28"/>
      <c r="J35" s="28"/>
      <c r="K35" s="28"/>
    </row>
    <row r="36" spans="1:11" s="2" customFormat="1" ht="27.75" customHeight="1">
      <c r="A36" s="24">
        <v>20</v>
      </c>
      <c r="B36" s="23" t="s">
        <v>40</v>
      </c>
      <c r="C36" s="24">
        <v>600</v>
      </c>
      <c r="D36" s="25" t="s">
        <v>21</v>
      </c>
      <c r="E36" s="25"/>
      <c r="F36" s="26"/>
      <c r="G36" s="27"/>
      <c r="H36" s="27">
        <f t="shared" si="0"/>
        <v>0</v>
      </c>
      <c r="I36" s="28"/>
      <c r="J36" s="28"/>
      <c r="K36" s="28"/>
    </row>
    <row r="37" spans="1:11" s="2" customFormat="1" ht="27.75" customHeight="1">
      <c r="A37" s="22">
        <v>21</v>
      </c>
      <c r="B37" s="23" t="s">
        <v>41</v>
      </c>
      <c r="C37" s="24">
        <v>1500</v>
      </c>
      <c r="D37" s="25" t="s">
        <v>33</v>
      </c>
      <c r="E37" s="25"/>
      <c r="F37" s="26"/>
      <c r="G37" s="27"/>
      <c r="H37" s="27">
        <f t="shared" si="0"/>
        <v>0</v>
      </c>
      <c r="I37" s="28"/>
      <c r="J37" s="28"/>
      <c r="K37" s="28"/>
    </row>
    <row r="38" spans="1:11" s="2" customFormat="1" ht="27.75" customHeight="1">
      <c r="A38" s="22">
        <v>22</v>
      </c>
      <c r="B38" s="23" t="s">
        <v>42</v>
      </c>
      <c r="C38" s="24">
        <v>3</v>
      </c>
      <c r="D38" s="25" t="s">
        <v>28</v>
      </c>
      <c r="E38" s="25"/>
      <c r="F38" s="26"/>
      <c r="G38" s="27"/>
      <c r="H38" s="27">
        <f t="shared" si="0"/>
        <v>0</v>
      </c>
      <c r="I38" s="28"/>
      <c r="J38" s="28"/>
      <c r="K38" s="28"/>
    </row>
    <row r="39" spans="1:11" s="2" customFormat="1" ht="27.75" customHeight="1">
      <c r="A39" s="24">
        <v>23</v>
      </c>
      <c r="B39" s="23" t="s">
        <v>43</v>
      </c>
      <c r="C39" s="24">
        <v>200</v>
      </c>
      <c r="D39" s="25" t="s">
        <v>18</v>
      </c>
      <c r="E39" s="25"/>
      <c r="F39" s="26"/>
      <c r="G39" s="27"/>
      <c r="H39" s="27">
        <f t="shared" si="0"/>
        <v>0</v>
      </c>
      <c r="I39" s="28"/>
      <c r="J39" s="28"/>
      <c r="K39" s="28"/>
    </row>
    <row r="40" spans="1:11" s="2" customFormat="1" ht="27.75" customHeight="1">
      <c r="A40" s="22">
        <v>24</v>
      </c>
      <c r="B40" s="23" t="s">
        <v>44</v>
      </c>
      <c r="C40" s="25">
        <v>100</v>
      </c>
      <c r="D40" s="25" t="s">
        <v>33</v>
      </c>
      <c r="E40" s="25"/>
      <c r="F40" s="26"/>
      <c r="G40" s="27"/>
      <c r="H40" s="27">
        <f t="shared" si="0"/>
        <v>0</v>
      </c>
      <c r="I40" s="28"/>
      <c r="J40" s="28"/>
      <c r="K40" s="28"/>
    </row>
    <row r="41" spans="1:11" s="2" customFormat="1" ht="27.75" customHeight="1">
      <c r="A41" s="22">
        <v>25</v>
      </c>
      <c r="B41" s="29" t="s">
        <v>45</v>
      </c>
      <c r="C41" s="24">
        <v>100</v>
      </c>
      <c r="D41" s="25" t="s">
        <v>33</v>
      </c>
      <c r="E41" s="25"/>
      <c r="F41" s="26"/>
      <c r="G41" s="27"/>
      <c r="H41" s="27">
        <f t="shared" si="0"/>
        <v>0</v>
      </c>
      <c r="I41" s="28"/>
      <c r="J41" s="28"/>
      <c r="K41" s="28"/>
    </row>
    <row r="42" spans="1:11" s="2" customFormat="1" ht="27.75" customHeight="1">
      <c r="A42" s="24">
        <v>26</v>
      </c>
      <c r="B42" s="23" t="s">
        <v>46</v>
      </c>
      <c r="C42" s="25">
        <v>5</v>
      </c>
      <c r="D42" s="25" t="s">
        <v>28</v>
      </c>
      <c r="E42" s="25"/>
      <c r="F42" s="26"/>
      <c r="G42" s="27"/>
      <c r="H42" s="27">
        <f t="shared" si="0"/>
        <v>0</v>
      </c>
      <c r="I42" s="28"/>
      <c r="J42" s="28"/>
      <c r="K42" s="28"/>
    </row>
    <row r="43" spans="1:11" s="2" customFormat="1" ht="27.75" customHeight="1">
      <c r="A43" s="22">
        <v>27</v>
      </c>
      <c r="B43" s="29" t="s">
        <v>47</v>
      </c>
      <c r="C43" s="22">
        <v>1200</v>
      </c>
      <c r="D43" s="25" t="s">
        <v>33</v>
      </c>
      <c r="E43" s="25"/>
      <c r="F43" s="26"/>
      <c r="G43" s="27"/>
      <c r="H43" s="27">
        <f t="shared" si="0"/>
        <v>0</v>
      </c>
      <c r="I43" s="28"/>
      <c r="J43" s="28"/>
      <c r="K43" s="28"/>
    </row>
    <row r="44" spans="1:11" s="2" customFormat="1" ht="27.75" customHeight="1">
      <c r="A44" s="22">
        <v>28</v>
      </c>
      <c r="B44" s="29" t="s">
        <v>48</v>
      </c>
      <c r="C44" s="24">
        <v>1000</v>
      </c>
      <c r="D44" s="25" t="s">
        <v>33</v>
      </c>
      <c r="E44" s="25"/>
      <c r="F44" s="26"/>
      <c r="G44" s="27"/>
      <c r="H44" s="27">
        <f t="shared" si="0"/>
        <v>0</v>
      </c>
      <c r="I44" s="28"/>
      <c r="J44" s="28"/>
      <c r="K44" s="28"/>
    </row>
    <row r="45" spans="1:11" s="2" customFormat="1" ht="27.75" customHeight="1">
      <c r="A45" s="24">
        <v>29</v>
      </c>
      <c r="B45" s="23" t="s">
        <v>49</v>
      </c>
      <c r="C45" s="24">
        <v>400</v>
      </c>
      <c r="D45" s="25" t="s">
        <v>33</v>
      </c>
      <c r="E45" s="25"/>
      <c r="F45" s="26"/>
      <c r="G45" s="27"/>
      <c r="H45" s="27">
        <f t="shared" si="0"/>
        <v>0</v>
      </c>
      <c r="I45" s="28"/>
      <c r="J45" s="28"/>
      <c r="K45" s="28"/>
    </row>
    <row r="46" spans="1:11" s="2" customFormat="1" ht="27.75" customHeight="1">
      <c r="A46" s="22">
        <v>30</v>
      </c>
      <c r="B46" s="23" t="s">
        <v>50</v>
      </c>
      <c r="C46" s="24">
        <v>500</v>
      </c>
      <c r="D46" s="25" t="s">
        <v>33</v>
      </c>
      <c r="E46" s="25"/>
      <c r="F46" s="26"/>
      <c r="G46" s="27"/>
      <c r="H46" s="27">
        <f t="shared" si="0"/>
        <v>0</v>
      </c>
      <c r="I46" s="28"/>
      <c r="J46" s="28"/>
      <c r="K46" s="28"/>
    </row>
    <row r="47" spans="1:11" s="2" customFormat="1" ht="27.75" customHeight="1">
      <c r="A47" s="22">
        <v>31</v>
      </c>
      <c r="B47" s="29" t="s">
        <v>51</v>
      </c>
      <c r="C47" s="22">
        <v>100</v>
      </c>
      <c r="D47" s="25" t="s">
        <v>33</v>
      </c>
      <c r="E47" s="25"/>
      <c r="F47" s="26"/>
      <c r="G47" s="27"/>
      <c r="H47" s="27">
        <f t="shared" si="0"/>
        <v>0</v>
      </c>
      <c r="I47" s="28"/>
      <c r="J47" s="28"/>
      <c r="K47" s="28"/>
    </row>
    <row r="48" spans="1:11" s="2" customFormat="1" ht="27.75" customHeight="1">
      <c r="A48" s="24">
        <v>32</v>
      </c>
      <c r="B48" s="23" t="s">
        <v>52</v>
      </c>
      <c r="C48" s="24">
        <v>60</v>
      </c>
      <c r="D48" s="25" t="s">
        <v>28</v>
      </c>
      <c r="E48" s="25"/>
      <c r="F48" s="26"/>
      <c r="G48" s="27"/>
      <c r="H48" s="27">
        <f t="shared" si="0"/>
        <v>0</v>
      </c>
      <c r="I48" s="28"/>
      <c r="J48" s="28"/>
      <c r="K48" s="28"/>
    </row>
    <row r="49" spans="1:11" s="2" customFormat="1" ht="27.75" customHeight="1">
      <c r="A49" s="22">
        <v>33</v>
      </c>
      <c r="B49" s="29" t="s">
        <v>53</v>
      </c>
      <c r="C49" s="24">
        <v>300</v>
      </c>
      <c r="D49" s="25" t="s">
        <v>18</v>
      </c>
      <c r="E49" s="25"/>
      <c r="F49" s="26"/>
      <c r="G49" s="27"/>
      <c r="H49" s="27">
        <f t="shared" si="0"/>
        <v>0</v>
      </c>
      <c r="I49" s="28"/>
      <c r="J49" s="28"/>
      <c r="K49" s="28"/>
    </row>
    <row r="50" spans="1:11" s="2" customFormat="1" ht="27.75" customHeight="1">
      <c r="A50" s="22">
        <v>34</v>
      </c>
      <c r="B50" s="23" t="s">
        <v>54</v>
      </c>
      <c r="C50" s="24">
        <v>100</v>
      </c>
      <c r="D50" s="25" t="s">
        <v>28</v>
      </c>
      <c r="E50" s="25"/>
      <c r="F50" s="26"/>
      <c r="G50" s="27"/>
      <c r="H50" s="27">
        <f t="shared" si="0"/>
        <v>0</v>
      </c>
      <c r="I50" s="28"/>
      <c r="J50" s="28"/>
      <c r="K50" s="28"/>
    </row>
    <row r="51" spans="1:11" s="2" customFormat="1" ht="27.75" customHeight="1">
      <c r="A51" s="24">
        <v>35</v>
      </c>
      <c r="B51" s="23" t="s">
        <v>55</v>
      </c>
      <c r="C51" s="24">
        <v>130</v>
      </c>
      <c r="D51" s="25" t="s">
        <v>18</v>
      </c>
      <c r="E51" s="25"/>
      <c r="F51" s="26"/>
      <c r="G51" s="27"/>
      <c r="H51" s="27">
        <f t="shared" si="0"/>
        <v>0</v>
      </c>
      <c r="I51" s="28"/>
      <c r="J51" s="28"/>
      <c r="K51" s="28"/>
    </row>
    <row r="52" spans="1:11" s="2" customFormat="1" ht="27.75" customHeight="1">
      <c r="A52" s="24">
        <v>38</v>
      </c>
      <c r="B52" s="23" t="s">
        <v>56</v>
      </c>
      <c r="C52" s="24">
        <v>800</v>
      </c>
      <c r="D52" s="25" t="s">
        <v>33</v>
      </c>
      <c r="E52" s="25"/>
      <c r="F52" s="26"/>
      <c r="G52" s="27"/>
      <c r="H52" s="27">
        <f t="shared" si="0"/>
        <v>0</v>
      </c>
      <c r="I52" s="28"/>
      <c r="J52" s="28"/>
      <c r="K52" s="28"/>
    </row>
    <row r="53" spans="1:11" s="2" customFormat="1" ht="27.75" customHeight="1">
      <c r="A53" s="22">
        <v>39</v>
      </c>
      <c r="B53" s="23" t="s">
        <v>57</v>
      </c>
      <c r="C53" s="24">
        <v>400</v>
      </c>
      <c r="D53" s="25" t="s">
        <v>33</v>
      </c>
      <c r="E53" s="25"/>
      <c r="F53" s="26"/>
      <c r="G53" s="27"/>
      <c r="H53" s="27">
        <f t="shared" si="0"/>
        <v>0</v>
      </c>
      <c r="I53" s="28"/>
      <c r="J53" s="28"/>
      <c r="K53" s="28"/>
    </row>
    <row r="54" spans="1:11" s="2" customFormat="1" ht="27.75" customHeight="1">
      <c r="A54" s="22">
        <v>40</v>
      </c>
      <c r="B54" s="23" t="s">
        <v>58</v>
      </c>
      <c r="C54" s="24">
        <v>100</v>
      </c>
      <c r="D54" s="25" t="s">
        <v>33</v>
      </c>
      <c r="E54" s="25"/>
      <c r="F54" s="26"/>
      <c r="G54" s="27"/>
      <c r="H54" s="27">
        <f t="shared" si="0"/>
        <v>0</v>
      </c>
      <c r="I54" s="28"/>
      <c r="J54" s="28"/>
      <c r="K54" s="28"/>
    </row>
    <row r="55" spans="1:11" s="2" customFormat="1" ht="27.75" customHeight="1">
      <c r="A55" s="24">
        <v>41</v>
      </c>
      <c r="B55" s="23" t="s">
        <v>59</v>
      </c>
      <c r="C55" s="24">
        <v>80</v>
      </c>
      <c r="D55" s="25" t="s">
        <v>28</v>
      </c>
      <c r="E55" s="25"/>
      <c r="F55" s="26"/>
      <c r="G55" s="27"/>
      <c r="H55" s="27">
        <f t="shared" si="0"/>
        <v>0</v>
      </c>
      <c r="I55" s="28"/>
      <c r="J55" s="28"/>
      <c r="K55" s="28"/>
    </row>
    <row r="56" spans="1:11" s="2" customFormat="1" ht="27.75" customHeight="1">
      <c r="A56" s="22">
        <v>42</v>
      </c>
      <c r="B56" s="29" t="s">
        <v>60</v>
      </c>
      <c r="C56" s="24">
        <v>50</v>
      </c>
      <c r="D56" s="25" t="s">
        <v>28</v>
      </c>
      <c r="E56" s="25"/>
      <c r="F56" s="26"/>
      <c r="G56" s="27"/>
      <c r="H56" s="27">
        <f t="shared" si="0"/>
        <v>0</v>
      </c>
      <c r="I56" s="28"/>
      <c r="J56" s="28"/>
      <c r="K56" s="28"/>
    </row>
    <row r="57" spans="1:11" s="2" customFormat="1" ht="30" customHeight="1">
      <c r="A57" s="22">
        <v>43</v>
      </c>
      <c r="B57" s="28" t="s">
        <v>61</v>
      </c>
      <c r="C57" s="22">
        <v>1000</v>
      </c>
      <c r="D57" s="25" t="s">
        <v>21</v>
      </c>
      <c r="E57" s="25"/>
      <c r="F57" s="26"/>
      <c r="G57" s="27"/>
      <c r="H57" s="27">
        <f t="shared" si="0"/>
        <v>0</v>
      </c>
      <c r="I57" s="28"/>
      <c r="J57" s="28"/>
      <c r="K57" s="28"/>
    </row>
    <row r="58" spans="1:11" s="2" customFormat="1" ht="24.75" customHeight="1" thickBot="1">
      <c r="A58" s="192" t="s">
        <v>62</v>
      </c>
      <c r="B58" s="193"/>
      <c r="C58" s="193"/>
      <c r="D58" s="193"/>
      <c r="E58" s="193"/>
      <c r="F58" s="193"/>
      <c r="G58" s="194"/>
      <c r="H58" s="31">
        <f>SUM(H18:H57)</f>
        <v>0</v>
      </c>
    </row>
    <row r="59" spans="1:11" s="2" customFormat="1" ht="15" customHeight="1" thickTop="1">
      <c r="A59"/>
      <c r="B59" s="32"/>
      <c r="C59"/>
      <c r="D59"/>
      <c r="E59"/>
      <c r="G59"/>
      <c r="H59"/>
    </row>
    <row r="60" spans="1:11" s="2" customFormat="1" ht="15" customHeight="1">
      <c r="A60" s="33" t="s">
        <v>63</v>
      </c>
      <c r="B60" s="34"/>
      <c r="C60" s="34"/>
      <c r="D60" s="34"/>
      <c r="E60" s="34"/>
      <c r="F60" s="34"/>
      <c r="G60" s="34"/>
      <c r="H60" s="34"/>
      <c r="I60" s="35"/>
    </row>
    <row r="61" spans="1:11" s="2" customFormat="1" ht="15" customHeight="1">
      <c r="A61" s="36" t="s">
        <v>64</v>
      </c>
      <c r="B61" s="34"/>
      <c r="C61" s="34"/>
      <c r="D61" s="34"/>
      <c r="E61" s="34"/>
      <c r="F61" s="34"/>
      <c r="G61" s="34"/>
      <c r="H61" s="34"/>
      <c r="I61" s="35"/>
    </row>
    <row r="62" spans="1:11" s="2" customFormat="1" ht="15" customHeight="1">
      <c r="A62" s="34" t="s">
        <v>65</v>
      </c>
      <c r="B62" s="37"/>
      <c r="C62" s="34"/>
      <c r="D62" s="34"/>
      <c r="E62" s="34"/>
      <c r="F62" s="34"/>
      <c r="G62" s="34"/>
      <c r="H62" s="34"/>
      <c r="I62" s="35"/>
    </row>
    <row r="63" spans="1:11" s="2" customFormat="1" ht="15" customHeight="1">
      <c r="A63" s="34" t="s">
        <v>66</v>
      </c>
      <c r="B63" s="37"/>
      <c r="C63" s="37"/>
      <c r="D63" s="37"/>
      <c r="E63" s="37"/>
      <c r="F63" s="37"/>
      <c r="G63" s="37"/>
      <c r="H63" s="34"/>
      <c r="I63" s="35"/>
    </row>
    <row r="64" spans="1:11" s="2" customFormat="1" ht="15" customHeight="1">
      <c r="A64" s="34" t="s">
        <v>67</v>
      </c>
      <c r="B64" s="34"/>
      <c r="C64" s="37"/>
      <c r="D64" s="37"/>
      <c r="E64" s="37"/>
      <c r="F64" s="37"/>
      <c r="G64" s="37"/>
      <c r="H64" s="34"/>
      <c r="I64" s="35"/>
    </row>
    <row r="65" spans="1:9" s="2" customFormat="1" ht="15" customHeight="1">
      <c r="A65" s="34" t="s">
        <v>68</v>
      </c>
      <c r="B65" s="34"/>
      <c r="C65" s="34"/>
      <c r="D65" s="34"/>
      <c r="E65" s="34"/>
      <c r="F65" s="34"/>
      <c r="G65" s="34"/>
      <c r="H65" s="34"/>
      <c r="I65" s="35"/>
    </row>
    <row r="66" spans="1:9" s="2" customFormat="1" ht="15" customHeight="1">
      <c r="A66" s="34" t="s">
        <v>69</v>
      </c>
      <c r="B66" s="34"/>
      <c r="C66" s="34"/>
      <c r="D66" s="34"/>
      <c r="E66" s="34"/>
      <c r="F66" s="34"/>
      <c r="G66" s="34"/>
      <c r="H66" s="34"/>
      <c r="I66" s="35"/>
    </row>
    <row r="67" spans="1:9" s="2" customFormat="1" ht="15" customHeight="1">
      <c r="A67" s="34" t="s">
        <v>70</v>
      </c>
      <c r="B67" s="34"/>
      <c r="C67" s="34"/>
      <c r="D67" s="34"/>
      <c r="E67" s="34"/>
      <c r="F67" s="34"/>
      <c r="G67" s="34"/>
      <c r="H67" s="34"/>
      <c r="I67" s="35"/>
    </row>
    <row r="68" spans="1:9" s="2" customFormat="1" ht="15" customHeight="1">
      <c r="A68" s="34" t="s">
        <v>71</v>
      </c>
      <c r="B68" s="34"/>
      <c r="C68" s="34"/>
      <c r="D68" s="34"/>
      <c r="E68" s="34"/>
      <c r="F68" s="34"/>
      <c r="G68" s="34"/>
      <c r="H68" s="34"/>
      <c r="I68" s="35"/>
    </row>
    <row r="69" spans="1:9" s="2" customFormat="1" ht="15.75" customHeight="1">
      <c r="A69" s="38" t="s">
        <v>72</v>
      </c>
      <c r="B69" s="34"/>
      <c r="C69" s="34"/>
      <c r="D69" s="34"/>
      <c r="E69" s="34"/>
      <c r="F69" s="34"/>
      <c r="G69" s="34"/>
      <c r="H69" s="34"/>
      <c r="I69" s="35"/>
    </row>
    <row r="70" spans="1:9" s="2" customFormat="1" ht="15.75" customHeight="1">
      <c r="A70" s="38" t="s">
        <v>73</v>
      </c>
      <c r="B70" s="34"/>
      <c r="C70" s="34"/>
      <c r="D70" s="34"/>
      <c r="E70" s="34"/>
      <c r="F70" s="34"/>
      <c r="G70" s="34"/>
      <c r="H70" s="34"/>
      <c r="I70" s="35"/>
    </row>
    <row r="71" spans="1:9" s="2" customFormat="1" ht="14.25" customHeight="1">
      <c r="A71" s="39"/>
      <c r="B71" s="40" t="s">
        <v>74</v>
      </c>
      <c r="C71" s="34"/>
      <c r="D71" s="34"/>
      <c r="E71" s="34"/>
      <c r="F71" s="34"/>
      <c r="G71" s="34"/>
      <c r="H71" s="34"/>
      <c r="I71" s="35"/>
    </row>
    <row r="72" spans="1:9" s="2" customFormat="1" ht="16.5" customHeight="1">
      <c r="A72" s="41"/>
      <c r="B72" s="40" t="s">
        <v>75</v>
      </c>
      <c r="C72" s="34"/>
      <c r="D72" s="34"/>
      <c r="E72" s="34"/>
      <c r="F72" s="34"/>
      <c r="G72" s="34"/>
      <c r="H72" s="34"/>
      <c r="I72" s="35"/>
    </row>
    <row r="73" spans="1:9" s="2" customFormat="1" ht="12.75" customHeight="1">
      <c r="A73" s="42"/>
      <c r="B73" s="40" t="s">
        <v>76</v>
      </c>
      <c r="C73" s="34"/>
      <c r="D73" s="34"/>
      <c r="E73" s="34"/>
      <c r="F73" s="34"/>
      <c r="G73" s="34"/>
      <c r="H73" s="34"/>
      <c r="I73" s="35"/>
    </row>
    <row r="74" spans="1:9" s="2" customFormat="1" ht="14.25" customHeight="1">
      <c r="A74" s="41"/>
      <c r="B74" s="34" t="s">
        <v>77</v>
      </c>
      <c r="C74" s="34"/>
      <c r="D74" s="34"/>
      <c r="E74" s="34"/>
      <c r="F74" s="34"/>
      <c r="G74" s="34"/>
      <c r="H74" s="34"/>
      <c r="I74" s="35"/>
    </row>
    <row r="75" spans="1:9" ht="16.5" customHeight="1">
      <c r="A75" s="42"/>
      <c r="B75" s="34" t="s">
        <v>78</v>
      </c>
      <c r="C75" s="34"/>
      <c r="D75" s="34"/>
      <c r="E75" s="34"/>
      <c r="F75" s="34"/>
      <c r="G75" s="34"/>
      <c r="H75" s="34"/>
      <c r="I75" s="43"/>
    </row>
    <row r="76" spans="1:9">
      <c r="A76" s="41"/>
      <c r="B76" s="34"/>
      <c r="C76" s="34"/>
      <c r="D76" s="34"/>
      <c r="E76" s="34"/>
      <c r="F76" s="34"/>
      <c r="G76" s="34"/>
      <c r="H76" s="34"/>
      <c r="I76" s="43"/>
    </row>
    <row r="77" spans="1:9">
      <c r="A77" s="41"/>
      <c r="B77" s="38" t="s">
        <v>79</v>
      </c>
      <c r="C77" s="34"/>
      <c r="D77" s="34"/>
      <c r="E77" s="34"/>
      <c r="F77" s="34"/>
      <c r="G77" s="34"/>
      <c r="H77" s="34"/>
      <c r="I77" s="43"/>
    </row>
    <row r="78" spans="1:9">
      <c r="A78" s="41"/>
      <c r="B78" s="34"/>
      <c r="C78" s="34"/>
      <c r="D78" s="34"/>
      <c r="E78" s="34"/>
      <c r="F78" s="34" t="s">
        <v>80</v>
      </c>
      <c r="G78" s="34"/>
      <c r="H78" s="34"/>
      <c r="I78" s="43"/>
    </row>
    <row r="79" spans="1:9">
      <c r="A79" s="44"/>
      <c r="B79" s="43"/>
      <c r="C79" s="43"/>
      <c r="D79" s="43"/>
      <c r="E79" s="43"/>
      <c r="F79" s="43"/>
      <c r="G79" s="43"/>
      <c r="H79" s="43"/>
      <c r="I79" s="43"/>
    </row>
  </sheetData>
  <mergeCells count="2">
    <mergeCell ref="A11:J11"/>
    <mergeCell ref="A58:G5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C4100-870F-4043-89AE-B2EF408D4857}">
  <dimension ref="A1:K60"/>
  <sheetViews>
    <sheetView workbookViewId="0">
      <selection activeCell="I18" sqref="I18"/>
    </sheetView>
  </sheetViews>
  <sheetFormatPr baseColWidth="10" defaultColWidth="8.6640625" defaultRowHeight="15"/>
  <cols>
    <col min="1" max="1" width="5.1640625" customWidth="1"/>
    <col min="2" max="2" width="35.1640625" customWidth="1"/>
    <col min="3" max="3" width="13.6640625" customWidth="1"/>
    <col min="4" max="5" width="9.5" customWidth="1"/>
    <col min="6" max="6" width="14.5" customWidth="1"/>
    <col min="7" max="7" width="14.83203125" customWidth="1"/>
    <col min="8" max="8" width="19.5" customWidth="1"/>
    <col min="10" max="10" width="10.83203125" customWidth="1"/>
    <col min="11" max="11" width="10.33203125" customWidth="1"/>
    <col min="257" max="257" width="5.1640625" customWidth="1"/>
    <col min="258" max="258" width="35.1640625" customWidth="1"/>
    <col min="259" max="259" width="13.6640625" customWidth="1"/>
    <col min="260" max="261" width="9.5" customWidth="1"/>
    <col min="262" max="262" width="14.5" customWidth="1"/>
    <col min="263" max="263" width="14.83203125" customWidth="1"/>
    <col min="264" max="264" width="19.5" customWidth="1"/>
    <col min="266" max="266" width="10.83203125" customWidth="1"/>
    <col min="267" max="267" width="10.33203125" customWidth="1"/>
    <col min="513" max="513" width="5.1640625" customWidth="1"/>
    <col min="514" max="514" width="35.1640625" customWidth="1"/>
    <col min="515" max="515" width="13.6640625" customWidth="1"/>
    <col min="516" max="517" width="9.5" customWidth="1"/>
    <col min="518" max="518" width="14.5" customWidth="1"/>
    <col min="519" max="519" width="14.83203125" customWidth="1"/>
    <col min="520" max="520" width="19.5" customWidth="1"/>
    <col min="522" max="522" width="10.83203125" customWidth="1"/>
    <col min="523" max="523" width="10.33203125" customWidth="1"/>
    <col min="769" max="769" width="5.1640625" customWidth="1"/>
    <col min="770" max="770" width="35.1640625" customWidth="1"/>
    <col min="771" max="771" width="13.6640625" customWidth="1"/>
    <col min="772" max="773" width="9.5" customWidth="1"/>
    <col min="774" max="774" width="14.5" customWidth="1"/>
    <col min="775" max="775" width="14.83203125" customWidth="1"/>
    <col min="776" max="776" width="19.5" customWidth="1"/>
    <col min="778" max="778" width="10.83203125" customWidth="1"/>
    <col min="779" max="779" width="10.33203125" customWidth="1"/>
    <col min="1025" max="1025" width="5.1640625" customWidth="1"/>
    <col min="1026" max="1026" width="35.1640625" customWidth="1"/>
    <col min="1027" max="1027" width="13.6640625" customWidth="1"/>
    <col min="1028" max="1029" width="9.5" customWidth="1"/>
    <col min="1030" max="1030" width="14.5" customWidth="1"/>
    <col min="1031" max="1031" width="14.83203125" customWidth="1"/>
    <col min="1032" max="1032" width="19.5" customWidth="1"/>
    <col min="1034" max="1034" width="10.83203125" customWidth="1"/>
    <col min="1035" max="1035" width="10.33203125" customWidth="1"/>
    <col min="1281" max="1281" width="5.1640625" customWidth="1"/>
    <col min="1282" max="1282" width="35.1640625" customWidth="1"/>
    <col min="1283" max="1283" width="13.6640625" customWidth="1"/>
    <col min="1284" max="1285" width="9.5" customWidth="1"/>
    <col min="1286" max="1286" width="14.5" customWidth="1"/>
    <col min="1287" max="1287" width="14.83203125" customWidth="1"/>
    <col min="1288" max="1288" width="19.5" customWidth="1"/>
    <col min="1290" max="1290" width="10.83203125" customWidth="1"/>
    <col min="1291" max="1291" width="10.33203125" customWidth="1"/>
    <col min="1537" max="1537" width="5.1640625" customWidth="1"/>
    <col min="1538" max="1538" width="35.1640625" customWidth="1"/>
    <col min="1539" max="1539" width="13.6640625" customWidth="1"/>
    <col min="1540" max="1541" width="9.5" customWidth="1"/>
    <col min="1542" max="1542" width="14.5" customWidth="1"/>
    <col min="1543" max="1543" width="14.83203125" customWidth="1"/>
    <col min="1544" max="1544" width="19.5" customWidth="1"/>
    <col min="1546" max="1546" width="10.83203125" customWidth="1"/>
    <col min="1547" max="1547" width="10.33203125" customWidth="1"/>
    <col min="1793" max="1793" width="5.1640625" customWidth="1"/>
    <col min="1794" max="1794" width="35.1640625" customWidth="1"/>
    <col min="1795" max="1795" width="13.6640625" customWidth="1"/>
    <col min="1796" max="1797" width="9.5" customWidth="1"/>
    <col min="1798" max="1798" width="14.5" customWidth="1"/>
    <col min="1799" max="1799" width="14.83203125" customWidth="1"/>
    <col min="1800" max="1800" width="19.5" customWidth="1"/>
    <col min="1802" max="1802" width="10.83203125" customWidth="1"/>
    <col min="1803" max="1803" width="10.33203125" customWidth="1"/>
    <col min="2049" max="2049" width="5.1640625" customWidth="1"/>
    <col min="2050" max="2050" width="35.1640625" customWidth="1"/>
    <col min="2051" max="2051" width="13.6640625" customWidth="1"/>
    <col min="2052" max="2053" width="9.5" customWidth="1"/>
    <col min="2054" max="2054" width="14.5" customWidth="1"/>
    <col min="2055" max="2055" width="14.83203125" customWidth="1"/>
    <col min="2056" max="2056" width="19.5" customWidth="1"/>
    <col min="2058" max="2058" width="10.83203125" customWidth="1"/>
    <col min="2059" max="2059" width="10.33203125" customWidth="1"/>
    <col min="2305" max="2305" width="5.1640625" customWidth="1"/>
    <col min="2306" max="2306" width="35.1640625" customWidth="1"/>
    <col min="2307" max="2307" width="13.6640625" customWidth="1"/>
    <col min="2308" max="2309" width="9.5" customWidth="1"/>
    <col min="2310" max="2310" width="14.5" customWidth="1"/>
    <col min="2311" max="2311" width="14.83203125" customWidth="1"/>
    <col min="2312" max="2312" width="19.5" customWidth="1"/>
    <col min="2314" max="2314" width="10.83203125" customWidth="1"/>
    <col min="2315" max="2315" width="10.33203125" customWidth="1"/>
    <col min="2561" max="2561" width="5.1640625" customWidth="1"/>
    <col min="2562" max="2562" width="35.1640625" customWidth="1"/>
    <col min="2563" max="2563" width="13.6640625" customWidth="1"/>
    <col min="2564" max="2565" width="9.5" customWidth="1"/>
    <col min="2566" max="2566" width="14.5" customWidth="1"/>
    <col min="2567" max="2567" width="14.83203125" customWidth="1"/>
    <col min="2568" max="2568" width="19.5" customWidth="1"/>
    <col min="2570" max="2570" width="10.83203125" customWidth="1"/>
    <col min="2571" max="2571" width="10.33203125" customWidth="1"/>
    <col min="2817" max="2817" width="5.1640625" customWidth="1"/>
    <col min="2818" max="2818" width="35.1640625" customWidth="1"/>
    <col min="2819" max="2819" width="13.6640625" customWidth="1"/>
    <col min="2820" max="2821" width="9.5" customWidth="1"/>
    <col min="2822" max="2822" width="14.5" customWidth="1"/>
    <col min="2823" max="2823" width="14.83203125" customWidth="1"/>
    <col min="2824" max="2824" width="19.5" customWidth="1"/>
    <col min="2826" max="2826" width="10.83203125" customWidth="1"/>
    <col min="2827" max="2827" width="10.33203125" customWidth="1"/>
    <col min="3073" max="3073" width="5.1640625" customWidth="1"/>
    <col min="3074" max="3074" width="35.1640625" customWidth="1"/>
    <col min="3075" max="3075" width="13.6640625" customWidth="1"/>
    <col min="3076" max="3077" width="9.5" customWidth="1"/>
    <col min="3078" max="3078" width="14.5" customWidth="1"/>
    <col min="3079" max="3079" width="14.83203125" customWidth="1"/>
    <col min="3080" max="3080" width="19.5" customWidth="1"/>
    <col min="3082" max="3082" width="10.83203125" customWidth="1"/>
    <col min="3083" max="3083" width="10.33203125" customWidth="1"/>
    <col min="3329" max="3329" width="5.1640625" customWidth="1"/>
    <col min="3330" max="3330" width="35.1640625" customWidth="1"/>
    <col min="3331" max="3331" width="13.6640625" customWidth="1"/>
    <col min="3332" max="3333" width="9.5" customWidth="1"/>
    <col min="3334" max="3334" width="14.5" customWidth="1"/>
    <col min="3335" max="3335" width="14.83203125" customWidth="1"/>
    <col min="3336" max="3336" width="19.5" customWidth="1"/>
    <col min="3338" max="3338" width="10.83203125" customWidth="1"/>
    <col min="3339" max="3339" width="10.33203125" customWidth="1"/>
    <col min="3585" max="3585" width="5.1640625" customWidth="1"/>
    <col min="3586" max="3586" width="35.1640625" customWidth="1"/>
    <col min="3587" max="3587" width="13.6640625" customWidth="1"/>
    <col min="3588" max="3589" width="9.5" customWidth="1"/>
    <col min="3590" max="3590" width="14.5" customWidth="1"/>
    <col min="3591" max="3591" width="14.83203125" customWidth="1"/>
    <col min="3592" max="3592" width="19.5" customWidth="1"/>
    <col min="3594" max="3594" width="10.83203125" customWidth="1"/>
    <col min="3595" max="3595" width="10.33203125" customWidth="1"/>
    <col min="3841" max="3841" width="5.1640625" customWidth="1"/>
    <col min="3842" max="3842" width="35.1640625" customWidth="1"/>
    <col min="3843" max="3843" width="13.6640625" customWidth="1"/>
    <col min="3844" max="3845" width="9.5" customWidth="1"/>
    <col min="3846" max="3846" width="14.5" customWidth="1"/>
    <col min="3847" max="3847" width="14.83203125" customWidth="1"/>
    <col min="3848" max="3848" width="19.5" customWidth="1"/>
    <col min="3850" max="3850" width="10.83203125" customWidth="1"/>
    <col min="3851" max="3851" width="10.33203125" customWidth="1"/>
    <col min="4097" max="4097" width="5.1640625" customWidth="1"/>
    <col min="4098" max="4098" width="35.1640625" customWidth="1"/>
    <col min="4099" max="4099" width="13.6640625" customWidth="1"/>
    <col min="4100" max="4101" width="9.5" customWidth="1"/>
    <col min="4102" max="4102" width="14.5" customWidth="1"/>
    <col min="4103" max="4103" width="14.83203125" customWidth="1"/>
    <col min="4104" max="4104" width="19.5" customWidth="1"/>
    <col min="4106" max="4106" width="10.83203125" customWidth="1"/>
    <col min="4107" max="4107" width="10.33203125" customWidth="1"/>
    <col min="4353" max="4353" width="5.1640625" customWidth="1"/>
    <col min="4354" max="4354" width="35.1640625" customWidth="1"/>
    <col min="4355" max="4355" width="13.6640625" customWidth="1"/>
    <col min="4356" max="4357" width="9.5" customWidth="1"/>
    <col min="4358" max="4358" width="14.5" customWidth="1"/>
    <col min="4359" max="4359" width="14.83203125" customWidth="1"/>
    <col min="4360" max="4360" width="19.5" customWidth="1"/>
    <col min="4362" max="4362" width="10.83203125" customWidth="1"/>
    <col min="4363" max="4363" width="10.33203125" customWidth="1"/>
    <col min="4609" max="4609" width="5.1640625" customWidth="1"/>
    <col min="4610" max="4610" width="35.1640625" customWidth="1"/>
    <col min="4611" max="4611" width="13.6640625" customWidth="1"/>
    <col min="4612" max="4613" width="9.5" customWidth="1"/>
    <col min="4614" max="4614" width="14.5" customWidth="1"/>
    <col min="4615" max="4615" width="14.83203125" customWidth="1"/>
    <col min="4616" max="4616" width="19.5" customWidth="1"/>
    <col min="4618" max="4618" width="10.83203125" customWidth="1"/>
    <col min="4619" max="4619" width="10.33203125" customWidth="1"/>
    <col min="4865" max="4865" width="5.1640625" customWidth="1"/>
    <col min="4866" max="4866" width="35.1640625" customWidth="1"/>
    <col min="4867" max="4867" width="13.6640625" customWidth="1"/>
    <col min="4868" max="4869" width="9.5" customWidth="1"/>
    <col min="4870" max="4870" width="14.5" customWidth="1"/>
    <col min="4871" max="4871" width="14.83203125" customWidth="1"/>
    <col min="4872" max="4872" width="19.5" customWidth="1"/>
    <col min="4874" max="4874" width="10.83203125" customWidth="1"/>
    <col min="4875" max="4875" width="10.33203125" customWidth="1"/>
    <col min="5121" max="5121" width="5.1640625" customWidth="1"/>
    <col min="5122" max="5122" width="35.1640625" customWidth="1"/>
    <col min="5123" max="5123" width="13.6640625" customWidth="1"/>
    <col min="5124" max="5125" width="9.5" customWidth="1"/>
    <col min="5126" max="5126" width="14.5" customWidth="1"/>
    <col min="5127" max="5127" width="14.83203125" customWidth="1"/>
    <col min="5128" max="5128" width="19.5" customWidth="1"/>
    <col min="5130" max="5130" width="10.83203125" customWidth="1"/>
    <col min="5131" max="5131" width="10.33203125" customWidth="1"/>
    <col min="5377" max="5377" width="5.1640625" customWidth="1"/>
    <col min="5378" max="5378" width="35.1640625" customWidth="1"/>
    <col min="5379" max="5379" width="13.6640625" customWidth="1"/>
    <col min="5380" max="5381" width="9.5" customWidth="1"/>
    <col min="5382" max="5382" width="14.5" customWidth="1"/>
    <col min="5383" max="5383" width="14.83203125" customWidth="1"/>
    <col min="5384" max="5384" width="19.5" customWidth="1"/>
    <col min="5386" max="5386" width="10.83203125" customWidth="1"/>
    <col min="5387" max="5387" width="10.33203125" customWidth="1"/>
    <col min="5633" max="5633" width="5.1640625" customWidth="1"/>
    <col min="5634" max="5634" width="35.1640625" customWidth="1"/>
    <col min="5635" max="5635" width="13.6640625" customWidth="1"/>
    <col min="5636" max="5637" width="9.5" customWidth="1"/>
    <col min="5638" max="5638" width="14.5" customWidth="1"/>
    <col min="5639" max="5639" width="14.83203125" customWidth="1"/>
    <col min="5640" max="5640" width="19.5" customWidth="1"/>
    <col min="5642" max="5642" width="10.83203125" customWidth="1"/>
    <col min="5643" max="5643" width="10.33203125" customWidth="1"/>
    <col min="5889" max="5889" width="5.1640625" customWidth="1"/>
    <col min="5890" max="5890" width="35.1640625" customWidth="1"/>
    <col min="5891" max="5891" width="13.6640625" customWidth="1"/>
    <col min="5892" max="5893" width="9.5" customWidth="1"/>
    <col min="5894" max="5894" width="14.5" customWidth="1"/>
    <col min="5895" max="5895" width="14.83203125" customWidth="1"/>
    <col min="5896" max="5896" width="19.5" customWidth="1"/>
    <col min="5898" max="5898" width="10.83203125" customWidth="1"/>
    <col min="5899" max="5899" width="10.33203125" customWidth="1"/>
    <col min="6145" max="6145" width="5.1640625" customWidth="1"/>
    <col min="6146" max="6146" width="35.1640625" customWidth="1"/>
    <col min="6147" max="6147" width="13.6640625" customWidth="1"/>
    <col min="6148" max="6149" width="9.5" customWidth="1"/>
    <col min="6150" max="6150" width="14.5" customWidth="1"/>
    <col min="6151" max="6151" width="14.83203125" customWidth="1"/>
    <col min="6152" max="6152" width="19.5" customWidth="1"/>
    <col min="6154" max="6154" width="10.83203125" customWidth="1"/>
    <col min="6155" max="6155" width="10.33203125" customWidth="1"/>
    <col min="6401" max="6401" width="5.1640625" customWidth="1"/>
    <col min="6402" max="6402" width="35.1640625" customWidth="1"/>
    <col min="6403" max="6403" width="13.6640625" customWidth="1"/>
    <col min="6404" max="6405" width="9.5" customWidth="1"/>
    <col min="6406" max="6406" width="14.5" customWidth="1"/>
    <col min="6407" max="6407" width="14.83203125" customWidth="1"/>
    <col min="6408" max="6408" width="19.5" customWidth="1"/>
    <col min="6410" max="6410" width="10.83203125" customWidth="1"/>
    <col min="6411" max="6411" width="10.33203125" customWidth="1"/>
    <col min="6657" max="6657" width="5.1640625" customWidth="1"/>
    <col min="6658" max="6658" width="35.1640625" customWidth="1"/>
    <col min="6659" max="6659" width="13.6640625" customWidth="1"/>
    <col min="6660" max="6661" width="9.5" customWidth="1"/>
    <col min="6662" max="6662" width="14.5" customWidth="1"/>
    <col min="6663" max="6663" width="14.83203125" customWidth="1"/>
    <col min="6664" max="6664" width="19.5" customWidth="1"/>
    <col min="6666" max="6666" width="10.83203125" customWidth="1"/>
    <col min="6667" max="6667" width="10.33203125" customWidth="1"/>
    <col min="6913" max="6913" width="5.1640625" customWidth="1"/>
    <col min="6914" max="6914" width="35.1640625" customWidth="1"/>
    <col min="6915" max="6915" width="13.6640625" customWidth="1"/>
    <col min="6916" max="6917" width="9.5" customWidth="1"/>
    <col min="6918" max="6918" width="14.5" customWidth="1"/>
    <col min="6919" max="6919" width="14.83203125" customWidth="1"/>
    <col min="6920" max="6920" width="19.5" customWidth="1"/>
    <col min="6922" max="6922" width="10.83203125" customWidth="1"/>
    <col min="6923" max="6923" width="10.33203125" customWidth="1"/>
    <col min="7169" max="7169" width="5.1640625" customWidth="1"/>
    <col min="7170" max="7170" width="35.1640625" customWidth="1"/>
    <col min="7171" max="7171" width="13.6640625" customWidth="1"/>
    <col min="7172" max="7173" width="9.5" customWidth="1"/>
    <col min="7174" max="7174" width="14.5" customWidth="1"/>
    <col min="7175" max="7175" width="14.83203125" customWidth="1"/>
    <col min="7176" max="7176" width="19.5" customWidth="1"/>
    <col min="7178" max="7178" width="10.83203125" customWidth="1"/>
    <col min="7179" max="7179" width="10.33203125" customWidth="1"/>
    <col min="7425" max="7425" width="5.1640625" customWidth="1"/>
    <col min="7426" max="7426" width="35.1640625" customWidth="1"/>
    <col min="7427" max="7427" width="13.6640625" customWidth="1"/>
    <col min="7428" max="7429" width="9.5" customWidth="1"/>
    <col min="7430" max="7430" width="14.5" customWidth="1"/>
    <col min="7431" max="7431" width="14.83203125" customWidth="1"/>
    <col min="7432" max="7432" width="19.5" customWidth="1"/>
    <col min="7434" max="7434" width="10.83203125" customWidth="1"/>
    <col min="7435" max="7435" width="10.33203125" customWidth="1"/>
    <col min="7681" max="7681" width="5.1640625" customWidth="1"/>
    <col min="7682" max="7682" width="35.1640625" customWidth="1"/>
    <col min="7683" max="7683" width="13.6640625" customWidth="1"/>
    <col min="7684" max="7685" width="9.5" customWidth="1"/>
    <col min="7686" max="7686" width="14.5" customWidth="1"/>
    <col min="7687" max="7687" width="14.83203125" customWidth="1"/>
    <col min="7688" max="7688" width="19.5" customWidth="1"/>
    <col min="7690" max="7690" width="10.83203125" customWidth="1"/>
    <col min="7691" max="7691" width="10.33203125" customWidth="1"/>
    <col min="7937" max="7937" width="5.1640625" customWidth="1"/>
    <col min="7938" max="7938" width="35.1640625" customWidth="1"/>
    <col min="7939" max="7939" width="13.6640625" customWidth="1"/>
    <col min="7940" max="7941" width="9.5" customWidth="1"/>
    <col min="7942" max="7942" width="14.5" customWidth="1"/>
    <col min="7943" max="7943" width="14.83203125" customWidth="1"/>
    <col min="7944" max="7944" width="19.5" customWidth="1"/>
    <col min="7946" max="7946" width="10.83203125" customWidth="1"/>
    <col min="7947" max="7947" width="10.33203125" customWidth="1"/>
    <col min="8193" max="8193" width="5.1640625" customWidth="1"/>
    <col min="8194" max="8194" width="35.1640625" customWidth="1"/>
    <col min="8195" max="8195" width="13.6640625" customWidth="1"/>
    <col min="8196" max="8197" width="9.5" customWidth="1"/>
    <col min="8198" max="8198" width="14.5" customWidth="1"/>
    <col min="8199" max="8199" width="14.83203125" customWidth="1"/>
    <col min="8200" max="8200" width="19.5" customWidth="1"/>
    <col min="8202" max="8202" width="10.83203125" customWidth="1"/>
    <col min="8203" max="8203" width="10.33203125" customWidth="1"/>
    <col min="8449" max="8449" width="5.1640625" customWidth="1"/>
    <col min="8450" max="8450" width="35.1640625" customWidth="1"/>
    <col min="8451" max="8451" width="13.6640625" customWidth="1"/>
    <col min="8452" max="8453" width="9.5" customWidth="1"/>
    <col min="8454" max="8454" width="14.5" customWidth="1"/>
    <col min="8455" max="8455" width="14.83203125" customWidth="1"/>
    <col min="8456" max="8456" width="19.5" customWidth="1"/>
    <col min="8458" max="8458" width="10.83203125" customWidth="1"/>
    <col min="8459" max="8459" width="10.33203125" customWidth="1"/>
    <col min="8705" max="8705" width="5.1640625" customWidth="1"/>
    <col min="8706" max="8706" width="35.1640625" customWidth="1"/>
    <col min="8707" max="8707" width="13.6640625" customWidth="1"/>
    <col min="8708" max="8709" width="9.5" customWidth="1"/>
    <col min="8710" max="8710" width="14.5" customWidth="1"/>
    <col min="8711" max="8711" width="14.83203125" customWidth="1"/>
    <col min="8712" max="8712" width="19.5" customWidth="1"/>
    <col min="8714" max="8714" width="10.83203125" customWidth="1"/>
    <col min="8715" max="8715" width="10.33203125" customWidth="1"/>
    <col min="8961" max="8961" width="5.1640625" customWidth="1"/>
    <col min="8962" max="8962" width="35.1640625" customWidth="1"/>
    <col min="8963" max="8963" width="13.6640625" customWidth="1"/>
    <col min="8964" max="8965" width="9.5" customWidth="1"/>
    <col min="8966" max="8966" width="14.5" customWidth="1"/>
    <col min="8967" max="8967" width="14.83203125" customWidth="1"/>
    <col min="8968" max="8968" width="19.5" customWidth="1"/>
    <col min="8970" max="8970" width="10.83203125" customWidth="1"/>
    <col min="8971" max="8971" width="10.33203125" customWidth="1"/>
    <col min="9217" max="9217" width="5.1640625" customWidth="1"/>
    <col min="9218" max="9218" width="35.1640625" customWidth="1"/>
    <col min="9219" max="9219" width="13.6640625" customWidth="1"/>
    <col min="9220" max="9221" width="9.5" customWidth="1"/>
    <col min="9222" max="9222" width="14.5" customWidth="1"/>
    <col min="9223" max="9223" width="14.83203125" customWidth="1"/>
    <col min="9224" max="9224" width="19.5" customWidth="1"/>
    <col min="9226" max="9226" width="10.83203125" customWidth="1"/>
    <col min="9227" max="9227" width="10.33203125" customWidth="1"/>
    <col min="9473" max="9473" width="5.1640625" customWidth="1"/>
    <col min="9474" max="9474" width="35.1640625" customWidth="1"/>
    <col min="9475" max="9475" width="13.6640625" customWidth="1"/>
    <col min="9476" max="9477" width="9.5" customWidth="1"/>
    <col min="9478" max="9478" width="14.5" customWidth="1"/>
    <col min="9479" max="9479" width="14.83203125" customWidth="1"/>
    <col min="9480" max="9480" width="19.5" customWidth="1"/>
    <col min="9482" max="9482" width="10.83203125" customWidth="1"/>
    <col min="9483" max="9483" width="10.33203125" customWidth="1"/>
    <col min="9729" max="9729" width="5.1640625" customWidth="1"/>
    <col min="9730" max="9730" width="35.1640625" customWidth="1"/>
    <col min="9731" max="9731" width="13.6640625" customWidth="1"/>
    <col min="9732" max="9733" width="9.5" customWidth="1"/>
    <col min="9734" max="9734" width="14.5" customWidth="1"/>
    <col min="9735" max="9735" width="14.83203125" customWidth="1"/>
    <col min="9736" max="9736" width="19.5" customWidth="1"/>
    <col min="9738" max="9738" width="10.83203125" customWidth="1"/>
    <col min="9739" max="9739" width="10.33203125" customWidth="1"/>
    <col min="9985" max="9985" width="5.1640625" customWidth="1"/>
    <col min="9986" max="9986" width="35.1640625" customWidth="1"/>
    <col min="9987" max="9987" width="13.6640625" customWidth="1"/>
    <col min="9988" max="9989" width="9.5" customWidth="1"/>
    <col min="9990" max="9990" width="14.5" customWidth="1"/>
    <col min="9991" max="9991" width="14.83203125" customWidth="1"/>
    <col min="9992" max="9992" width="19.5" customWidth="1"/>
    <col min="9994" max="9994" width="10.83203125" customWidth="1"/>
    <col min="9995" max="9995" width="10.33203125" customWidth="1"/>
    <col min="10241" max="10241" width="5.1640625" customWidth="1"/>
    <col min="10242" max="10242" width="35.1640625" customWidth="1"/>
    <col min="10243" max="10243" width="13.6640625" customWidth="1"/>
    <col min="10244" max="10245" width="9.5" customWidth="1"/>
    <col min="10246" max="10246" width="14.5" customWidth="1"/>
    <col min="10247" max="10247" width="14.83203125" customWidth="1"/>
    <col min="10248" max="10248" width="19.5" customWidth="1"/>
    <col min="10250" max="10250" width="10.83203125" customWidth="1"/>
    <col min="10251" max="10251" width="10.33203125" customWidth="1"/>
    <col min="10497" max="10497" width="5.1640625" customWidth="1"/>
    <col min="10498" max="10498" width="35.1640625" customWidth="1"/>
    <col min="10499" max="10499" width="13.6640625" customWidth="1"/>
    <col min="10500" max="10501" width="9.5" customWidth="1"/>
    <col min="10502" max="10502" width="14.5" customWidth="1"/>
    <col min="10503" max="10503" width="14.83203125" customWidth="1"/>
    <col min="10504" max="10504" width="19.5" customWidth="1"/>
    <col min="10506" max="10506" width="10.83203125" customWidth="1"/>
    <col min="10507" max="10507" width="10.33203125" customWidth="1"/>
    <col min="10753" max="10753" width="5.1640625" customWidth="1"/>
    <col min="10754" max="10754" width="35.1640625" customWidth="1"/>
    <col min="10755" max="10755" width="13.6640625" customWidth="1"/>
    <col min="10756" max="10757" width="9.5" customWidth="1"/>
    <col min="10758" max="10758" width="14.5" customWidth="1"/>
    <col min="10759" max="10759" width="14.83203125" customWidth="1"/>
    <col min="10760" max="10760" width="19.5" customWidth="1"/>
    <col min="10762" max="10762" width="10.83203125" customWidth="1"/>
    <col min="10763" max="10763" width="10.33203125" customWidth="1"/>
    <col min="11009" max="11009" width="5.1640625" customWidth="1"/>
    <col min="11010" max="11010" width="35.1640625" customWidth="1"/>
    <col min="11011" max="11011" width="13.6640625" customWidth="1"/>
    <col min="11012" max="11013" width="9.5" customWidth="1"/>
    <col min="11014" max="11014" width="14.5" customWidth="1"/>
    <col min="11015" max="11015" width="14.83203125" customWidth="1"/>
    <col min="11016" max="11016" width="19.5" customWidth="1"/>
    <col min="11018" max="11018" width="10.83203125" customWidth="1"/>
    <col min="11019" max="11019" width="10.33203125" customWidth="1"/>
    <col min="11265" max="11265" width="5.1640625" customWidth="1"/>
    <col min="11266" max="11266" width="35.1640625" customWidth="1"/>
    <col min="11267" max="11267" width="13.6640625" customWidth="1"/>
    <col min="11268" max="11269" width="9.5" customWidth="1"/>
    <col min="11270" max="11270" width="14.5" customWidth="1"/>
    <col min="11271" max="11271" width="14.83203125" customWidth="1"/>
    <col min="11272" max="11272" width="19.5" customWidth="1"/>
    <col min="11274" max="11274" width="10.83203125" customWidth="1"/>
    <col min="11275" max="11275" width="10.33203125" customWidth="1"/>
    <col min="11521" max="11521" width="5.1640625" customWidth="1"/>
    <col min="11522" max="11522" width="35.1640625" customWidth="1"/>
    <col min="11523" max="11523" width="13.6640625" customWidth="1"/>
    <col min="11524" max="11525" width="9.5" customWidth="1"/>
    <col min="11526" max="11526" width="14.5" customWidth="1"/>
    <col min="11527" max="11527" width="14.83203125" customWidth="1"/>
    <col min="11528" max="11528" width="19.5" customWidth="1"/>
    <col min="11530" max="11530" width="10.83203125" customWidth="1"/>
    <col min="11531" max="11531" width="10.33203125" customWidth="1"/>
    <col min="11777" max="11777" width="5.1640625" customWidth="1"/>
    <col min="11778" max="11778" width="35.1640625" customWidth="1"/>
    <col min="11779" max="11779" width="13.6640625" customWidth="1"/>
    <col min="11780" max="11781" width="9.5" customWidth="1"/>
    <col min="11782" max="11782" width="14.5" customWidth="1"/>
    <col min="11783" max="11783" width="14.83203125" customWidth="1"/>
    <col min="11784" max="11784" width="19.5" customWidth="1"/>
    <col min="11786" max="11786" width="10.83203125" customWidth="1"/>
    <col min="11787" max="11787" width="10.33203125" customWidth="1"/>
    <col min="12033" max="12033" width="5.1640625" customWidth="1"/>
    <col min="12034" max="12034" width="35.1640625" customWidth="1"/>
    <col min="12035" max="12035" width="13.6640625" customWidth="1"/>
    <col min="12036" max="12037" width="9.5" customWidth="1"/>
    <col min="12038" max="12038" width="14.5" customWidth="1"/>
    <col min="12039" max="12039" width="14.83203125" customWidth="1"/>
    <col min="12040" max="12040" width="19.5" customWidth="1"/>
    <col min="12042" max="12042" width="10.83203125" customWidth="1"/>
    <col min="12043" max="12043" width="10.33203125" customWidth="1"/>
    <col min="12289" max="12289" width="5.1640625" customWidth="1"/>
    <col min="12290" max="12290" width="35.1640625" customWidth="1"/>
    <col min="12291" max="12291" width="13.6640625" customWidth="1"/>
    <col min="12292" max="12293" width="9.5" customWidth="1"/>
    <col min="12294" max="12294" width="14.5" customWidth="1"/>
    <col min="12295" max="12295" width="14.83203125" customWidth="1"/>
    <col min="12296" max="12296" width="19.5" customWidth="1"/>
    <col min="12298" max="12298" width="10.83203125" customWidth="1"/>
    <col min="12299" max="12299" width="10.33203125" customWidth="1"/>
    <col min="12545" max="12545" width="5.1640625" customWidth="1"/>
    <col min="12546" max="12546" width="35.1640625" customWidth="1"/>
    <col min="12547" max="12547" width="13.6640625" customWidth="1"/>
    <col min="12548" max="12549" width="9.5" customWidth="1"/>
    <col min="12550" max="12550" width="14.5" customWidth="1"/>
    <col min="12551" max="12551" width="14.83203125" customWidth="1"/>
    <col min="12552" max="12552" width="19.5" customWidth="1"/>
    <col min="12554" max="12554" width="10.83203125" customWidth="1"/>
    <col min="12555" max="12555" width="10.33203125" customWidth="1"/>
    <col min="12801" max="12801" width="5.1640625" customWidth="1"/>
    <col min="12802" max="12802" width="35.1640625" customWidth="1"/>
    <col min="12803" max="12803" width="13.6640625" customWidth="1"/>
    <col min="12804" max="12805" width="9.5" customWidth="1"/>
    <col min="12806" max="12806" width="14.5" customWidth="1"/>
    <col min="12807" max="12807" width="14.83203125" customWidth="1"/>
    <col min="12808" max="12808" width="19.5" customWidth="1"/>
    <col min="12810" max="12810" width="10.83203125" customWidth="1"/>
    <col min="12811" max="12811" width="10.33203125" customWidth="1"/>
    <col min="13057" max="13057" width="5.1640625" customWidth="1"/>
    <col min="13058" max="13058" width="35.1640625" customWidth="1"/>
    <col min="13059" max="13059" width="13.6640625" customWidth="1"/>
    <col min="13060" max="13061" width="9.5" customWidth="1"/>
    <col min="13062" max="13062" width="14.5" customWidth="1"/>
    <col min="13063" max="13063" width="14.83203125" customWidth="1"/>
    <col min="13064" max="13064" width="19.5" customWidth="1"/>
    <col min="13066" max="13066" width="10.83203125" customWidth="1"/>
    <col min="13067" max="13067" width="10.33203125" customWidth="1"/>
    <col min="13313" max="13313" width="5.1640625" customWidth="1"/>
    <col min="13314" max="13314" width="35.1640625" customWidth="1"/>
    <col min="13315" max="13315" width="13.6640625" customWidth="1"/>
    <col min="13316" max="13317" width="9.5" customWidth="1"/>
    <col min="13318" max="13318" width="14.5" customWidth="1"/>
    <col min="13319" max="13319" width="14.83203125" customWidth="1"/>
    <col min="13320" max="13320" width="19.5" customWidth="1"/>
    <col min="13322" max="13322" width="10.83203125" customWidth="1"/>
    <col min="13323" max="13323" width="10.33203125" customWidth="1"/>
    <col min="13569" max="13569" width="5.1640625" customWidth="1"/>
    <col min="13570" max="13570" width="35.1640625" customWidth="1"/>
    <col min="13571" max="13571" width="13.6640625" customWidth="1"/>
    <col min="13572" max="13573" width="9.5" customWidth="1"/>
    <col min="13574" max="13574" width="14.5" customWidth="1"/>
    <col min="13575" max="13575" width="14.83203125" customWidth="1"/>
    <col min="13576" max="13576" width="19.5" customWidth="1"/>
    <col min="13578" max="13578" width="10.83203125" customWidth="1"/>
    <col min="13579" max="13579" width="10.33203125" customWidth="1"/>
    <col min="13825" max="13825" width="5.1640625" customWidth="1"/>
    <col min="13826" max="13826" width="35.1640625" customWidth="1"/>
    <col min="13827" max="13827" width="13.6640625" customWidth="1"/>
    <col min="13828" max="13829" width="9.5" customWidth="1"/>
    <col min="13830" max="13830" width="14.5" customWidth="1"/>
    <col min="13831" max="13831" width="14.83203125" customWidth="1"/>
    <col min="13832" max="13832" width="19.5" customWidth="1"/>
    <col min="13834" max="13834" width="10.83203125" customWidth="1"/>
    <col min="13835" max="13835" width="10.33203125" customWidth="1"/>
    <col min="14081" max="14081" width="5.1640625" customWidth="1"/>
    <col min="14082" max="14082" width="35.1640625" customWidth="1"/>
    <col min="14083" max="14083" width="13.6640625" customWidth="1"/>
    <col min="14084" max="14085" width="9.5" customWidth="1"/>
    <col min="14086" max="14086" width="14.5" customWidth="1"/>
    <col min="14087" max="14087" width="14.83203125" customWidth="1"/>
    <col min="14088" max="14088" width="19.5" customWidth="1"/>
    <col min="14090" max="14090" width="10.83203125" customWidth="1"/>
    <col min="14091" max="14091" width="10.33203125" customWidth="1"/>
    <col min="14337" max="14337" width="5.1640625" customWidth="1"/>
    <col min="14338" max="14338" width="35.1640625" customWidth="1"/>
    <col min="14339" max="14339" width="13.6640625" customWidth="1"/>
    <col min="14340" max="14341" width="9.5" customWidth="1"/>
    <col min="14342" max="14342" width="14.5" customWidth="1"/>
    <col min="14343" max="14343" width="14.83203125" customWidth="1"/>
    <col min="14344" max="14344" width="19.5" customWidth="1"/>
    <col min="14346" max="14346" width="10.83203125" customWidth="1"/>
    <col min="14347" max="14347" width="10.33203125" customWidth="1"/>
    <col min="14593" max="14593" width="5.1640625" customWidth="1"/>
    <col min="14594" max="14594" width="35.1640625" customWidth="1"/>
    <col min="14595" max="14595" width="13.6640625" customWidth="1"/>
    <col min="14596" max="14597" width="9.5" customWidth="1"/>
    <col min="14598" max="14598" width="14.5" customWidth="1"/>
    <col min="14599" max="14599" width="14.83203125" customWidth="1"/>
    <col min="14600" max="14600" width="19.5" customWidth="1"/>
    <col min="14602" max="14602" width="10.83203125" customWidth="1"/>
    <col min="14603" max="14603" width="10.33203125" customWidth="1"/>
    <col min="14849" max="14849" width="5.1640625" customWidth="1"/>
    <col min="14850" max="14850" width="35.1640625" customWidth="1"/>
    <col min="14851" max="14851" width="13.6640625" customWidth="1"/>
    <col min="14852" max="14853" width="9.5" customWidth="1"/>
    <col min="14854" max="14854" width="14.5" customWidth="1"/>
    <col min="14855" max="14855" width="14.83203125" customWidth="1"/>
    <col min="14856" max="14856" width="19.5" customWidth="1"/>
    <col min="14858" max="14858" width="10.83203125" customWidth="1"/>
    <col min="14859" max="14859" width="10.33203125" customWidth="1"/>
    <col min="15105" max="15105" width="5.1640625" customWidth="1"/>
    <col min="15106" max="15106" width="35.1640625" customWidth="1"/>
    <col min="15107" max="15107" width="13.6640625" customWidth="1"/>
    <col min="15108" max="15109" width="9.5" customWidth="1"/>
    <col min="15110" max="15110" width="14.5" customWidth="1"/>
    <col min="15111" max="15111" width="14.83203125" customWidth="1"/>
    <col min="15112" max="15112" width="19.5" customWidth="1"/>
    <col min="15114" max="15114" width="10.83203125" customWidth="1"/>
    <col min="15115" max="15115" width="10.33203125" customWidth="1"/>
    <col min="15361" max="15361" width="5.1640625" customWidth="1"/>
    <col min="15362" max="15362" width="35.1640625" customWidth="1"/>
    <col min="15363" max="15363" width="13.6640625" customWidth="1"/>
    <col min="15364" max="15365" width="9.5" customWidth="1"/>
    <col min="15366" max="15366" width="14.5" customWidth="1"/>
    <col min="15367" max="15367" width="14.83203125" customWidth="1"/>
    <col min="15368" max="15368" width="19.5" customWidth="1"/>
    <col min="15370" max="15370" width="10.83203125" customWidth="1"/>
    <col min="15371" max="15371" width="10.33203125" customWidth="1"/>
    <col min="15617" max="15617" width="5.1640625" customWidth="1"/>
    <col min="15618" max="15618" width="35.1640625" customWidth="1"/>
    <col min="15619" max="15619" width="13.6640625" customWidth="1"/>
    <col min="15620" max="15621" width="9.5" customWidth="1"/>
    <col min="15622" max="15622" width="14.5" customWidth="1"/>
    <col min="15623" max="15623" width="14.83203125" customWidth="1"/>
    <col min="15624" max="15624" width="19.5" customWidth="1"/>
    <col min="15626" max="15626" width="10.83203125" customWidth="1"/>
    <col min="15627" max="15627" width="10.33203125" customWidth="1"/>
    <col min="15873" max="15873" width="5.1640625" customWidth="1"/>
    <col min="15874" max="15874" width="35.1640625" customWidth="1"/>
    <col min="15875" max="15875" width="13.6640625" customWidth="1"/>
    <col min="15876" max="15877" width="9.5" customWidth="1"/>
    <col min="15878" max="15878" width="14.5" customWidth="1"/>
    <col min="15879" max="15879" width="14.83203125" customWidth="1"/>
    <col min="15880" max="15880" width="19.5" customWidth="1"/>
    <col min="15882" max="15882" width="10.83203125" customWidth="1"/>
    <col min="15883" max="15883" width="10.33203125" customWidth="1"/>
    <col min="16129" max="16129" width="5.1640625" customWidth="1"/>
    <col min="16130" max="16130" width="35.1640625" customWidth="1"/>
    <col min="16131" max="16131" width="13.6640625" customWidth="1"/>
    <col min="16132" max="16133" width="9.5" customWidth="1"/>
    <col min="16134" max="16134" width="14.5" customWidth="1"/>
    <col min="16135" max="16135" width="14.83203125" customWidth="1"/>
    <col min="16136" max="16136" width="19.5" customWidth="1"/>
    <col min="16138" max="16138" width="10.83203125" customWidth="1"/>
    <col min="16139" max="16139" width="10.33203125" customWidth="1"/>
  </cols>
  <sheetData>
    <row r="1" spans="1:10">
      <c r="B1" s="1" t="s">
        <v>0</v>
      </c>
      <c r="F1" s="2"/>
      <c r="H1" s="3" t="s">
        <v>648</v>
      </c>
    </row>
    <row r="2" spans="1:10" s="4" customFormat="1">
      <c r="A2"/>
      <c r="B2"/>
      <c r="E2"/>
      <c r="F2"/>
      <c r="G2"/>
    </row>
    <row r="3" spans="1:10" s="4" customFormat="1">
      <c r="A3" s="6"/>
      <c r="B3" s="7" t="s">
        <v>1</v>
      </c>
      <c r="E3"/>
      <c r="F3"/>
      <c r="G3"/>
      <c r="H3" s="46"/>
    </row>
    <row r="4" spans="1:10" s="4" customFormat="1">
      <c r="A4" s="6"/>
      <c r="B4" s="8" t="s">
        <v>2</v>
      </c>
      <c r="E4"/>
      <c r="F4"/>
      <c r="G4"/>
      <c r="H4" s="46"/>
    </row>
    <row r="5" spans="1:10" s="4" customFormat="1">
      <c r="A5" s="9"/>
      <c r="B5" s="10" t="s">
        <v>3</v>
      </c>
      <c r="E5"/>
      <c r="F5"/>
      <c r="G5"/>
      <c r="H5" s="46"/>
    </row>
    <row r="6" spans="1:10" s="4" customFormat="1" ht="13">
      <c r="B6" s="9"/>
      <c r="F6" s="5"/>
    </row>
    <row r="7" spans="1:10" s="4" customFormat="1" ht="13">
      <c r="B7" s="9" t="s">
        <v>4</v>
      </c>
      <c r="F7" s="5"/>
    </row>
    <row r="8" spans="1:10" s="4" customFormat="1" ht="13">
      <c r="B8" s="12"/>
      <c r="F8" s="5"/>
    </row>
    <row r="9" spans="1:10" s="4" customFormat="1" ht="13">
      <c r="B9" s="13"/>
      <c r="F9" s="5"/>
    </row>
    <row r="10" spans="1:10" s="4" customFormat="1" ht="13">
      <c r="B10" s="13"/>
      <c r="F10" s="5"/>
    </row>
    <row r="11" spans="1:10" s="4" customFormat="1" ht="13">
      <c r="A11" s="191" t="s">
        <v>5</v>
      </c>
      <c r="B11" s="191"/>
      <c r="C11" s="191"/>
      <c r="D11" s="191"/>
      <c r="E11" s="191"/>
      <c r="F11" s="191"/>
      <c r="G11" s="191"/>
      <c r="H11" s="191"/>
      <c r="I11" s="191"/>
      <c r="J11" s="191"/>
    </row>
    <row r="12" spans="1:10" s="4" customFormat="1">
      <c r="B12" s="9"/>
      <c r="D12" t="s">
        <v>649</v>
      </c>
      <c r="E12"/>
      <c r="F12"/>
    </row>
    <row r="13" spans="1:10" s="4" customFormat="1" ht="13">
      <c r="B13" s="9"/>
    </row>
    <row r="14" spans="1:10" s="4" customFormat="1" ht="13">
      <c r="B14" s="1" t="s">
        <v>81</v>
      </c>
      <c r="F14" s="5"/>
    </row>
    <row r="15" spans="1:10" s="4" customFormat="1" ht="13">
      <c r="B15" s="1"/>
      <c r="F15" s="5"/>
    </row>
    <row r="16" spans="1:10" ht="16" thickBot="1">
      <c r="B16" s="4"/>
      <c r="F16" s="2"/>
    </row>
    <row r="17" spans="1:11" ht="57.5" customHeight="1" thickTop="1" thickBot="1">
      <c r="A17" s="47" t="s">
        <v>7</v>
      </c>
      <c r="B17" s="48" t="s">
        <v>8</v>
      </c>
      <c r="C17" s="49" t="s">
        <v>9</v>
      </c>
      <c r="D17" s="49" t="s">
        <v>10</v>
      </c>
      <c r="E17" s="49" t="s">
        <v>82</v>
      </c>
      <c r="F17" s="49" t="s">
        <v>12</v>
      </c>
      <c r="G17" s="50" t="s">
        <v>13</v>
      </c>
      <c r="H17" s="51" t="s">
        <v>14</v>
      </c>
      <c r="I17" s="52" t="s">
        <v>651</v>
      </c>
      <c r="J17" s="52" t="s">
        <v>15</v>
      </c>
      <c r="K17" s="52" t="s">
        <v>16</v>
      </c>
    </row>
    <row r="18" spans="1:11" s="2" customFormat="1" ht="28.5" customHeight="1" thickTop="1">
      <c r="A18" s="53">
        <v>1</v>
      </c>
      <c r="B18" s="54" t="s">
        <v>83</v>
      </c>
      <c r="C18" s="55">
        <v>10000</v>
      </c>
      <c r="D18" s="55" t="s">
        <v>18</v>
      </c>
      <c r="E18" s="56"/>
      <c r="F18" s="57"/>
      <c r="G18" s="58"/>
      <c r="H18" s="59">
        <f t="shared" ref="H18:H28" si="0">G18*C18</f>
        <v>0</v>
      </c>
      <c r="I18" s="28"/>
      <c r="J18" s="28"/>
      <c r="K18" s="28"/>
    </row>
    <row r="19" spans="1:11" s="2" customFormat="1" ht="28.5" customHeight="1">
      <c r="A19" s="60">
        <v>2</v>
      </c>
      <c r="B19" s="23" t="s">
        <v>84</v>
      </c>
      <c r="C19" s="25">
        <v>2000</v>
      </c>
      <c r="D19" s="25" t="s">
        <v>85</v>
      </c>
      <c r="E19" s="61"/>
      <c r="F19" s="62"/>
      <c r="G19" s="63"/>
      <c r="H19" s="64">
        <f t="shared" si="0"/>
        <v>0</v>
      </c>
      <c r="I19" s="28"/>
      <c r="J19" s="28"/>
      <c r="K19" s="28"/>
    </row>
    <row r="20" spans="1:11" s="2" customFormat="1" ht="28.5" customHeight="1">
      <c r="A20" s="60">
        <v>3</v>
      </c>
      <c r="B20" s="23" t="s">
        <v>86</v>
      </c>
      <c r="C20" s="25">
        <v>1200</v>
      </c>
      <c r="D20" s="25" t="s">
        <v>87</v>
      </c>
      <c r="E20" s="61"/>
      <c r="F20" s="62"/>
      <c r="G20" s="63"/>
      <c r="H20" s="64">
        <f t="shared" si="0"/>
        <v>0</v>
      </c>
      <c r="I20" s="28"/>
      <c r="J20" s="28"/>
      <c r="K20" s="28"/>
    </row>
    <row r="21" spans="1:11" s="2" customFormat="1" ht="28.5" customHeight="1">
      <c r="A21" s="60">
        <v>4</v>
      </c>
      <c r="B21" s="23" t="s">
        <v>88</v>
      </c>
      <c r="C21" s="25">
        <v>500</v>
      </c>
      <c r="D21" s="25" t="s">
        <v>87</v>
      </c>
      <c r="E21" s="61"/>
      <c r="F21" s="62"/>
      <c r="G21" s="63"/>
      <c r="H21" s="64">
        <f t="shared" si="0"/>
        <v>0</v>
      </c>
      <c r="I21" s="28"/>
      <c r="J21" s="28"/>
      <c r="K21" s="28"/>
    </row>
    <row r="22" spans="1:11" s="2" customFormat="1" ht="28.5" customHeight="1">
      <c r="A22" s="60">
        <v>5</v>
      </c>
      <c r="B22" s="23" t="s">
        <v>89</v>
      </c>
      <c r="C22" s="25">
        <v>100</v>
      </c>
      <c r="D22" s="25" t="s">
        <v>28</v>
      </c>
      <c r="E22" s="61"/>
      <c r="F22" s="62"/>
      <c r="G22" s="63"/>
      <c r="H22" s="64">
        <f t="shared" si="0"/>
        <v>0</v>
      </c>
      <c r="I22" s="28"/>
      <c r="J22" s="28"/>
      <c r="K22" s="28"/>
    </row>
    <row r="23" spans="1:11" s="2" customFormat="1" ht="28.5" customHeight="1">
      <c r="A23" s="60">
        <v>6</v>
      </c>
      <c r="B23" s="65" t="s">
        <v>90</v>
      </c>
      <c r="C23" s="25">
        <v>50</v>
      </c>
      <c r="D23" s="25" t="s">
        <v>28</v>
      </c>
      <c r="E23" s="61"/>
      <c r="F23" s="62"/>
      <c r="G23" s="63"/>
      <c r="H23" s="64">
        <f t="shared" si="0"/>
        <v>0</v>
      </c>
      <c r="I23" s="28"/>
      <c r="J23" s="28"/>
      <c r="K23" s="28"/>
    </row>
    <row r="24" spans="1:11" s="2" customFormat="1" ht="28.5" customHeight="1">
      <c r="A24" s="66">
        <v>7</v>
      </c>
      <c r="B24" s="65" t="s">
        <v>91</v>
      </c>
      <c r="C24" s="67">
        <v>5000</v>
      </c>
      <c r="D24" s="67" t="s">
        <v>85</v>
      </c>
      <c r="E24" s="25"/>
      <c r="F24" s="26"/>
      <c r="G24" s="27"/>
      <c r="H24" s="27">
        <f t="shared" si="0"/>
        <v>0</v>
      </c>
      <c r="I24" s="68"/>
      <c r="J24" s="28"/>
      <c r="K24" s="28"/>
    </row>
    <row r="25" spans="1:11" s="2" customFormat="1" ht="28.5" customHeight="1">
      <c r="A25" s="66">
        <v>8</v>
      </c>
      <c r="B25" s="65" t="s">
        <v>92</v>
      </c>
      <c r="C25" s="67">
        <v>500</v>
      </c>
      <c r="D25" s="67" t="s">
        <v>87</v>
      </c>
      <c r="E25" s="25"/>
      <c r="F25" s="26"/>
      <c r="G25" s="27"/>
      <c r="H25" s="27">
        <f t="shared" si="0"/>
        <v>0</v>
      </c>
      <c r="I25" s="68"/>
      <c r="J25" s="28"/>
      <c r="K25" s="28"/>
    </row>
    <row r="26" spans="1:11" s="2" customFormat="1" ht="28.5" customHeight="1">
      <c r="A26" s="66">
        <v>9</v>
      </c>
      <c r="B26" s="65" t="s">
        <v>93</v>
      </c>
      <c r="C26" s="67">
        <v>1500</v>
      </c>
      <c r="D26" s="67" t="s">
        <v>87</v>
      </c>
      <c r="E26" s="25"/>
      <c r="F26" s="26"/>
      <c r="G26" s="27"/>
      <c r="H26" s="27">
        <f t="shared" si="0"/>
        <v>0</v>
      </c>
      <c r="I26" s="68"/>
      <c r="J26" s="28"/>
      <c r="K26" s="28"/>
    </row>
    <row r="27" spans="1:11" s="2" customFormat="1" ht="28.5" customHeight="1">
      <c r="A27" s="66">
        <v>10</v>
      </c>
      <c r="B27" s="65" t="s">
        <v>94</v>
      </c>
      <c r="C27" s="67">
        <v>500</v>
      </c>
      <c r="D27" s="67" t="s">
        <v>18</v>
      </c>
      <c r="E27" s="25"/>
      <c r="F27" s="26"/>
      <c r="G27" s="27"/>
      <c r="H27" s="27">
        <f t="shared" si="0"/>
        <v>0</v>
      </c>
      <c r="I27" s="68"/>
      <c r="J27" s="28"/>
      <c r="K27" s="28"/>
    </row>
    <row r="28" spans="1:11" s="2" customFormat="1" ht="28.5" customHeight="1">
      <c r="A28" s="66">
        <v>11</v>
      </c>
      <c r="B28" s="65" t="s">
        <v>95</v>
      </c>
      <c r="C28" s="67">
        <v>100</v>
      </c>
      <c r="D28" s="67" t="s">
        <v>96</v>
      </c>
      <c r="E28" s="25"/>
      <c r="F28" s="26"/>
      <c r="G28" s="27"/>
      <c r="H28" s="27">
        <f t="shared" si="0"/>
        <v>0</v>
      </c>
      <c r="I28" s="68"/>
      <c r="J28" s="28"/>
      <c r="K28" s="28"/>
    </row>
    <row r="29" spans="1:11" s="2" customFormat="1" ht="24.75" customHeight="1" thickBot="1">
      <c r="A29" s="195" t="s">
        <v>62</v>
      </c>
      <c r="B29" s="196"/>
      <c r="C29" s="196"/>
      <c r="D29" s="196"/>
      <c r="E29" s="196"/>
      <c r="F29" s="196"/>
      <c r="G29" s="197"/>
      <c r="H29" s="31">
        <f>SUM(H18:H28)</f>
        <v>0</v>
      </c>
    </row>
    <row r="30" spans="1:11" s="2" customFormat="1" ht="15" customHeight="1" thickTop="1">
      <c r="A30"/>
      <c r="B30" s="32"/>
      <c r="C30"/>
      <c r="D30"/>
      <c r="E30"/>
      <c r="G30"/>
      <c r="H30"/>
    </row>
    <row r="31" spans="1:11" s="2" customFormat="1" ht="15" customHeight="1">
      <c r="A31" s="43"/>
      <c r="B31" s="69"/>
      <c r="C31" s="70"/>
      <c r="D31" s="71"/>
      <c r="E31" s="72"/>
      <c r="F31" s="71"/>
      <c r="G31" s="73"/>
      <c r="H31" s="71"/>
      <c r="I31" s="43"/>
      <c r="J31"/>
    </row>
    <row r="32" spans="1:11" s="2" customFormat="1" ht="15" customHeight="1">
      <c r="A32" s="34"/>
      <c r="B32" s="38" t="s">
        <v>97</v>
      </c>
      <c r="C32" s="34"/>
      <c r="D32" s="34"/>
      <c r="E32" s="34"/>
      <c r="F32" s="34"/>
      <c r="G32" s="34"/>
      <c r="H32" s="74"/>
      <c r="I32" s="43"/>
      <c r="J32"/>
    </row>
    <row r="33" spans="1:10" s="2" customFormat="1" ht="15" customHeight="1">
      <c r="A33" s="34"/>
      <c r="B33" s="36" t="s">
        <v>64</v>
      </c>
      <c r="C33" s="34"/>
      <c r="D33" s="34"/>
      <c r="E33" s="34"/>
      <c r="F33" s="34"/>
      <c r="G33" s="34"/>
      <c r="H33" s="74"/>
      <c r="I33" s="43"/>
      <c r="J33"/>
    </row>
    <row r="34" spans="1:10" s="2" customFormat="1" ht="15" customHeight="1">
      <c r="A34" s="34"/>
      <c r="B34" s="34" t="s">
        <v>98</v>
      </c>
      <c r="C34" s="34"/>
      <c r="D34" s="34"/>
      <c r="E34" s="34"/>
      <c r="F34" s="34"/>
      <c r="G34" s="34"/>
      <c r="H34" s="74"/>
      <c r="I34" s="43"/>
      <c r="J34"/>
    </row>
    <row r="35" spans="1:10" s="2" customFormat="1" ht="15.75" customHeight="1">
      <c r="A35" s="34"/>
      <c r="B35" s="34" t="s">
        <v>99</v>
      </c>
      <c r="C35" s="34"/>
      <c r="D35" s="34"/>
      <c r="E35" s="34"/>
      <c r="F35" s="34"/>
      <c r="G35" s="34"/>
      <c r="H35" s="74"/>
      <c r="I35" s="43"/>
      <c r="J35"/>
    </row>
    <row r="36" spans="1:10" s="2" customFormat="1" ht="15" customHeight="1">
      <c r="A36" s="34"/>
      <c r="B36" s="34" t="s">
        <v>67</v>
      </c>
      <c r="C36" s="37"/>
      <c r="D36" s="37"/>
      <c r="E36" s="37"/>
      <c r="F36" s="37"/>
      <c r="G36" s="37"/>
      <c r="H36" s="75"/>
      <c r="I36" s="43"/>
      <c r="J36"/>
    </row>
    <row r="37" spans="1:10" s="2" customFormat="1" ht="15.75" customHeight="1">
      <c r="A37" s="34"/>
      <c r="B37" s="34" t="s">
        <v>100</v>
      </c>
      <c r="C37" s="37"/>
      <c r="D37" s="37"/>
      <c r="E37" s="37"/>
      <c r="F37" s="37"/>
      <c r="G37" s="37"/>
      <c r="H37" s="75"/>
      <c r="I37" s="43"/>
      <c r="J37"/>
    </row>
    <row r="38" spans="1:10" s="2" customFormat="1" ht="15.75" customHeight="1">
      <c r="A38" s="34"/>
      <c r="B38" s="34" t="s">
        <v>101</v>
      </c>
      <c r="C38" s="34"/>
      <c r="D38" s="34"/>
      <c r="E38" s="34"/>
      <c r="F38" s="34"/>
      <c r="G38" s="34"/>
      <c r="H38" s="74"/>
      <c r="I38" s="43"/>
      <c r="J38"/>
    </row>
    <row r="39" spans="1:10" s="2" customFormat="1" ht="16.5" customHeight="1">
      <c r="A39" s="34"/>
      <c r="B39" s="34" t="s">
        <v>102</v>
      </c>
      <c r="C39" s="34"/>
      <c r="D39" s="34"/>
      <c r="E39" s="34"/>
      <c r="F39" s="34"/>
      <c r="G39" s="34"/>
      <c r="H39" s="74"/>
      <c r="I39" s="43"/>
      <c r="J39"/>
    </row>
    <row r="40" spans="1:10" s="2" customFormat="1" ht="12.75" customHeight="1">
      <c r="A40" s="34"/>
      <c r="B40" s="38" t="s">
        <v>103</v>
      </c>
      <c r="C40" s="34"/>
      <c r="D40" s="34"/>
      <c r="E40" s="34"/>
      <c r="F40" s="34"/>
      <c r="G40" s="34"/>
      <c r="H40" s="74"/>
      <c r="I40" s="43"/>
      <c r="J40"/>
    </row>
    <row r="41" spans="1:10" s="2" customFormat="1" ht="14.25" customHeight="1">
      <c r="A41" s="34"/>
      <c r="B41" s="38" t="s">
        <v>73</v>
      </c>
      <c r="C41" s="34"/>
      <c r="D41" s="34"/>
      <c r="E41" s="34"/>
      <c r="F41" s="34"/>
      <c r="G41" s="34"/>
      <c r="H41" s="74"/>
      <c r="I41" s="43"/>
      <c r="J41"/>
    </row>
    <row r="42" spans="1:10" ht="16.5" customHeight="1">
      <c r="A42" s="34"/>
      <c r="B42" s="33" t="s">
        <v>104</v>
      </c>
      <c r="C42" s="34"/>
      <c r="D42" s="34"/>
      <c r="E42" s="34"/>
      <c r="F42" s="34"/>
      <c r="G42" s="34"/>
      <c r="H42" s="74"/>
      <c r="I42" s="43"/>
    </row>
    <row r="43" spans="1:10">
      <c r="A43" s="34"/>
      <c r="B43" s="33" t="s">
        <v>75</v>
      </c>
      <c r="C43" s="34"/>
      <c r="D43" s="34"/>
      <c r="E43" s="34"/>
      <c r="F43" s="34"/>
      <c r="G43" s="34"/>
      <c r="H43" s="74"/>
      <c r="I43" s="43"/>
    </row>
    <row r="44" spans="1:10">
      <c r="A44" s="34"/>
      <c r="B44" s="76" t="s">
        <v>105</v>
      </c>
      <c r="C44" s="34"/>
      <c r="D44" s="34"/>
      <c r="E44" s="34"/>
      <c r="F44" s="34"/>
      <c r="G44" s="34"/>
      <c r="H44" s="74"/>
      <c r="I44" s="43"/>
    </row>
    <row r="45" spans="1:10">
      <c r="A45" s="34"/>
      <c r="B45" s="38"/>
      <c r="C45" s="34"/>
      <c r="D45" s="34"/>
      <c r="E45" s="34"/>
      <c r="F45" s="34"/>
      <c r="G45" s="34"/>
      <c r="H45" s="74"/>
      <c r="I45" s="43"/>
    </row>
    <row r="46" spans="1:10">
      <c r="A46" s="34"/>
      <c r="B46" s="38" t="s">
        <v>106</v>
      </c>
      <c r="C46" s="34"/>
      <c r="D46" s="34"/>
      <c r="E46" s="34"/>
      <c r="F46" s="34"/>
      <c r="G46" s="34"/>
      <c r="H46" s="74"/>
      <c r="I46" s="43"/>
    </row>
    <row r="47" spans="1:10">
      <c r="A47" s="34"/>
      <c r="B47" s="77" t="s">
        <v>107</v>
      </c>
      <c r="C47" s="34"/>
      <c r="D47" s="34"/>
      <c r="E47" s="34"/>
      <c r="F47" s="34"/>
      <c r="G47" s="34"/>
      <c r="H47" s="74"/>
      <c r="I47" s="43"/>
    </row>
    <row r="48" spans="1:10">
      <c r="A48" s="34"/>
      <c r="B48" s="34" t="s">
        <v>108</v>
      </c>
      <c r="C48" s="34"/>
      <c r="D48" s="34"/>
      <c r="E48" s="34"/>
      <c r="F48" s="34"/>
      <c r="G48" s="34"/>
      <c r="H48" s="74"/>
      <c r="I48" s="43"/>
    </row>
    <row r="49" spans="1:10">
      <c r="A49" s="34"/>
      <c r="B49" s="34" t="s">
        <v>109</v>
      </c>
      <c r="C49" s="34"/>
      <c r="D49" s="34"/>
      <c r="E49" s="34"/>
      <c r="F49" s="34"/>
      <c r="G49" s="34"/>
      <c r="H49" s="74"/>
      <c r="I49" s="43"/>
    </row>
    <row r="50" spans="1:10">
      <c r="A50" s="34"/>
      <c r="B50" s="34" t="s">
        <v>110</v>
      </c>
      <c r="C50" s="34"/>
      <c r="D50" s="34"/>
      <c r="E50" s="34"/>
      <c r="F50" s="34"/>
      <c r="G50" s="34"/>
      <c r="H50" s="34"/>
      <c r="I50" s="34"/>
      <c r="J50" s="78"/>
    </row>
    <row r="51" spans="1:10">
      <c r="A51" s="34"/>
      <c r="B51" s="34" t="s">
        <v>111</v>
      </c>
      <c r="C51" s="34"/>
      <c r="D51" s="34"/>
      <c r="E51" s="34"/>
      <c r="F51" s="34"/>
      <c r="G51" s="34"/>
      <c r="H51" s="34"/>
      <c r="I51" s="34"/>
      <c r="J51" s="78"/>
    </row>
    <row r="52" spans="1:10">
      <c r="A52" s="34"/>
      <c r="B52" s="34"/>
      <c r="C52" s="34"/>
      <c r="D52" s="34"/>
      <c r="E52" s="34"/>
      <c r="F52" s="34"/>
      <c r="G52" s="34"/>
      <c r="H52" s="34"/>
      <c r="I52" s="34"/>
      <c r="J52" s="78"/>
    </row>
    <row r="53" spans="1:10">
      <c r="A53" s="34"/>
      <c r="B53" s="34"/>
      <c r="C53" s="34"/>
      <c r="D53" s="34"/>
      <c r="E53" s="34"/>
      <c r="F53" s="34"/>
      <c r="G53" s="34"/>
      <c r="H53" s="34"/>
      <c r="I53" s="34"/>
      <c r="J53" s="78"/>
    </row>
    <row r="54" spans="1:10">
      <c r="A54" s="34"/>
      <c r="B54" s="34"/>
      <c r="C54" s="34"/>
      <c r="D54" s="34"/>
      <c r="E54" s="34"/>
      <c r="F54" s="34"/>
      <c r="G54" s="34"/>
      <c r="H54" s="34"/>
      <c r="I54" s="34"/>
      <c r="J54" s="78"/>
    </row>
    <row r="55" spans="1:10">
      <c r="A55" s="34"/>
      <c r="B55" s="38"/>
      <c r="C55" s="34"/>
      <c r="D55" s="34"/>
      <c r="E55" s="34"/>
      <c r="F55" s="34"/>
      <c r="G55" s="34"/>
      <c r="H55" s="74"/>
      <c r="I55" s="43"/>
    </row>
    <row r="56" spans="1:10">
      <c r="A56" s="34"/>
      <c r="B56" s="38"/>
      <c r="C56" s="34"/>
      <c r="D56" s="34"/>
      <c r="E56" s="34"/>
      <c r="F56" s="34"/>
      <c r="G56" s="34"/>
      <c r="H56" s="74"/>
      <c r="I56" s="43"/>
    </row>
    <row r="57" spans="1:10">
      <c r="A57" s="34"/>
      <c r="B57" s="38" t="s">
        <v>79</v>
      </c>
      <c r="C57" s="34"/>
      <c r="D57" s="34"/>
      <c r="E57" s="34"/>
      <c r="F57" s="34"/>
      <c r="G57" s="34"/>
      <c r="H57" s="74"/>
      <c r="I57" s="43"/>
    </row>
    <row r="58" spans="1:10">
      <c r="A58" s="34"/>
      <c r="B58" s="38"/>
      <c r="C58" s="34"/>
      <c r="D58" s="34"/>
      <c r="E58" s="34"/>
      <c r="F58" s="34" t="s">
        <v>80</v>
      </c>
      <c r="G58" s="34"/>
      <c r="H58" s="74"/>
      <c r="I58" s="43"/>
    </row>
    <row r="59" spans="1:10">
      <c r="A59" s="34"/>
      <c r="B59" s="38"/>
      <c r="C59" s="34"/>
      <c r="D59" s="34"/>
      <c r="E59" s="34"/>
      <c r="F59" s="34"/>
      <c r="G59" s="34"/>
    </row>
    <row r="60" spans="1:10">
      <c r="B60" s="6"/>
    </row>
  </sheetData>
  <mergeCells count="2">
    <mergeCell ref="A11:J11"/>
    <mergeCell ref="A29:G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00266-6307-463E-89FE-A35371896D8C}">
  <dimension ref="A1:I72"/>
  <sheetViews>
    <sheetView workbookViewId="0">
      <selection activeCell="F18" sqref="F18"/>
    </sheetView>
  </sheetViews>
  <sheetFormatPr baseColWidth="10" defaultColWidth="8.6640625" defaultRowHeight="15"/>
  <cols>
    <col min="1" max="1" width="5.1640625" customWidth="1"/>
    <col min="2" max="2" width="30.5" customWidth="1"/>
    <col min="3" max="3" width="12.5" customWidth="1"/>
    <col min="4" max="4" width="7.1640625" customWidth="1"/>
    <col min="5" max="5" width="9.33203125" customWidth="1"/>
    <col min="6" max="6" width="14" customWidth="1"/>
    <col min="7" max="7" width="15.6640625" customWidth="1"/>
    <col min="8" max="8" width="19.1640625" customWidth="1"/>
    <col min="9" max="9" width="17.5" customWidth="1"/>
    <col min="257" max="257" width="5.1640625" customWidth="1"/>
    <col min="258" max="258" width="30.5" customWidth="1"/>
    <col min="259" max="259" width="12.5" customWidth="1"/>
    <col min="260" max="260" width="7.1640625" customWidth="1"/>
    <col min="261" max="261" width="9.33203125" customWidth="1"/>
    <col min="262" max="262" width="14" customWidth="1"/>
    <col min="263" max="263" width="15.6640625" customWidth="1"/>
    <col min="264" max="264" width="19.1640625" customWidth="1"/>
    <col min="265" max="265" width="17.5" customWidth="1"/>
    <col min="513" max="513" width="5.1640625" customWidth="1"/>
    <col min="514" max="514" width="30.5" customWidth="1"/>
    <col min="515" max="515" width="12.5" customWidth="1"/>
    <col min="516" max="516" width="7.1640625" customWidth="1"/>
    <col min="517" max="517" width="9.33203125" customWidth="1"/>
    <col min="518" max="518" width="14" customWidth="1"/>
    <col min="519" max="519" width="15.6640625" customWidth="1"/>
    <col min="520" max="520" width="19.1640625" customWidth="1"/>
    <col min="521" max="521" width="17.5" customWidth="1"/>
    <col min="769" max="769" width="5.1640625" customWidth="1"/>
    <col min="770" max="770" width="30.5" customWidth="1"/>
    <col min="771" max="771" width="12.5" customWidth="1"/>
    <col min="772" max="772" width="7.1640625" customWidth="1"/>
    <col min="773" max="773" width="9.33203125" customWidth="1"/>
    <col min="774" max="774" width="14" customWidth="1"/>
    <col min="775" max="775" width="15.6640625" customWidth="1"/>
    <col min="776" max="776" width="19.1640625" customWidth="1"/>
    <col min="777" max="777" width="17.5" customWidth="1"/>
    <col min="1025" max="1025" width="5.1640625" customWidth="1"/>
    <col min="1026" max="1026" width="30.5" customWidth="1"/>
    <col min="1027" max="1027" width="12.5" customWidth="1"/>
    <col min="1028" max="1028" width="7.1640625" customWidth="1"/>
    <col min="1029" max="1029" width="9.33203125" customWidth="1"/>
    <col min="1030" max="1030" width="14" customWidth="1"/>
    <col min="1031" max="1031" width="15.6640625" customWidth="1"/>
    <col min="1032" max="1032" width="19.1640625" customWidth="1"/>
    <col min="1033" max="1033" width="17.5" customWidth="1"/>
    <col min="1281" max="1281" width="5.1640625" customWidth="1"/>
    <col min="1282" max="1282" width="30.5" customWidth="1"/>
    <col min="1283" max="1283" width="12.5" customWidth="1"/>
    <col min="1284" max="1284" width="7.1640625" customWidth="1"/>
    <col min="1285" max="1285" width="9.33203125" customWidth="1"/>
    <col min="1286" max="1286" width="14" customWidth="1"/>
    <col min="1287" max="1287" width="15.6640625" customWidth="1"/>
    <col min="1288" max="1288" width="19.1640625" customWidth="1"/>
    <col min="1289" max="1289" width="17.5" customWidth="1"/>
    <col min="1537" max="1537" width="5.1640625" customWidth="1"/>
    <col min="1538" max="1538" width="30.5" customWidth="1"/>
    <col min="1539" max="1539" width="12.5" customWidth="1"/>
    <col min="1540" max="1540" width="7.1640625" customWidth="1"/>
    <col min="1541" max="1541" width="9.33203125" customWidth="1"/>
    <col min="1542" max="1542" width="14" customWidth="1"/>
    <col min="1543" max="1543" width="15.6640625" customWidth="1"/>
    <col min="1544" max="1544" width="19.1640625" customWidth="1"/>
    <col min="1545" max="1545" width="17.5" customWidth="1"/>
    <col min="1793" max="1793" width="5.1640625" customWidth="1"/>
    <col min="1794" max="1794" width="30.5" customWidth="1"/>
    <col min="1795" max="1795" width="12.5" customWidth="1"/>
    <col min="1796" max="1796" width="7.1640625" customWidth="1"/>
    <col min="1797" max="1797" width="9.33203125" customWidth="1"/>
    <col min="1798" max="1798" width="14" customWidth="1"/>
    <col min="1799" max="1799" width="15.6640625" customWidth="1"/>
    <col min="1800" max="1800" width="19.1640625" customWidth="1"/>
    <col min="1801" max="1801" width="17.5" customWidth="1"/>
    <col min="2049" max="2049" width="5.1640625" customWidth="1"/>
    <col min="2050" max="2050" width="30.5" customWidth="1"/>
    <col min="2051" max="2051" width="12.5" customWidth="1"/>
    <col min="2052" max="2052" width="7.1640625" customWidth="1"/>
    <col min="2053" max="2053" width="9.33203125" customWidth="1"/>
    <col min="2054" max="2054" width="14" customWidth="1"/>
    <col min="2055" max="2055" width="15.6640625" customWidth="1"/>
    <col min="2056" max="2056" width="19.1640625" customWidth="1"/>
    <col min="2057" max="2057" width="17.5" customWidth="1"/>
    <col min="2305" max="2305" width="5.1640625" customWidth="1"/>
    <col min="2306" max="2306" width="30.5" customWidth="1"/>
    <col min="2307" max="2307" width="12.5" customWidth="1"/>
    <col min="2308" max="2308" width="7.1640625" customWidth="1"/>
    <col min="2309" max="2309" width="9.33203125" customWidth="1"/>
    <col min="2310" max="2310" width="14" customWidth="1"/>
    <col min="2311" max="2311" width="15.6640625" customWidth="1"/>
    <col min="2312" max="2312" width="19.1640625" customWidth="1"/>
    <col min="2313" max="2313" width="17.5" customWidth="1"/>
    <col min="2561" max="2561" width="5.1640625" customWidth="1"/>
    <col min="2562" max="2562" width="30.5" customWidth="1"/>
    <col min="2563" max="2563" width="12.5" customWidth="1"/>
    <col min="2564" max="2564" width="7.1640625" customWidth="1"/>
    <col min="2565" max="2565" width="9.33203125" customWidth="1"/>
    <col min="2566" max="2566" width="14" customWidth="1"/>
    <col min="2567" max="2567" width="15.6640625" customWidth="1"/>
    <col min="2568" max="2568" width="19.1640625" customWidth="1"/>
    <col min="2569" max="2569" width="17.5" customWidth="1"/>
    <col min="2817" max="2817" width="5.1640625" customWidth="1"/>
    <col min="2818" max="2818" width="30.5" customWidth="1"/>
    <col min="2819" max="2819" width="12.5" customWidth="1"/>
    <col min="2820" max="2820" width="7.1640625" customWidth="1"/>
    <col min="2821" max="2821" width="9.33203125" customWidth="1"/>
    <col min="2822" max="2822" width="14" customWidth="1"/>
    <col min="2823" max="2823" width="15.6640625" customWidth="1"/>
    <col min="2824" max="2824" width="19.1640625" customWidth="1"/>
    <col min="2825" max="2825" width="17.5" customWidth="1"/>
    <col min="3073" max="3073" width="5.1640625" customWidth="1"/>
    <col min="3074" max="3074" width="30.5" customWidth="1"/>
    <col min="3075" max="3075" width="12.5" customWidth="1"/>
    <col min="3076" max="3076" width="7.1640625" customWidth="1"/>
    <col min="3077" max="3077" width="9.33203125" customWidth="1"/>
    <col min="3078" max="3078" width="14" customWidth="1"/>
    <col min="3079" max="3079" width="15.6640625" customWidth="1"/>
    <col min="3080" max="3080" width="19.1640625" customWidth="1"/>
    <col min="3081" max="3081" width="17.5" customWidth="1"/>
    <col min="3329" max="3329" width="5.1640625" customWidth="1"/>
    <col min="3330" max="3330" width="30.5" customWidth="1"/>
    <col min="3331" max="3331" width="12.5" customWidth="1"/>
    <col min="3332" max="3332" width="7.1640625" customWidth="1"/>
    <col min="3333" max="3333" width="9.33203125" customWidth="1"/>
    <col min="3334" max="3334" width="14" customWidth="1"/>
    <col min="3335" max="3335" width="15.6640625" customWidth="1"/>
    <col min="3336" max="3336" width="19.1640625" customWidth="1"/>
    <col min="3337" max="3337" width="17.5" customWidth="1"/>
    <col min="3585" max="3585" width="5.1640625" customWidth="1"/>
    <col min="3586" max="3586" width="30.5" customWidth="1"/>
    <col min="3587" max="3587" width="12.5" customWidth="1"/>
    <col min="3588" max="3588" width="7.1640625" customWidth="1"/>
    <col min="3589" max="3589" width="9.33203125" customWidth="1"/>
    <col min="3590" max="3590" width="14" customWidth="1"/>
    <col min="3591" max="3591" width="15.6640625" customWidth="1"/>
    <col min="3592" max="3592" width="19.1640625" customWidth="1"/>
    <col min="3593" max="3593" width="17.5" customWidth="1"/>
    <col min="3841" max="3841" width="5.1640625" customWidth="1"/>
    <col min="3842" max="3842" width="30.5" customWidth="1"/>
    <col min="3843" max="3843" width="12.5" customWidth="1"/>
    <col min="3844" max="3844" width="7.1640625" customWidth="1"/>
    <col min="3845" max="3845" width="9.33203125" customWidth="1"/>
    <col min="3846" max="3846" width="14" customWidth="1"/>
    <col min="3847" max="3847" width="15.6640625" customWidth="1"/>
    <col min="3848" max="3848" width="19.1640625" customWidth="1"/>
    <col min="3849" max="3849" width="17.5" customWidth="1"/>
    <col min="4097" max="4097" width="5.1640625" customWidth="1"/>
    <col min="4098" max="4098" width="30.5" customWidth="1"/>
    <col min="4099" max="4099" width="12.5" customWidth="1"/>
    <col min="4100" max="4100" width="7.1640625" customWidth="1"/>
    <col min="4101" max="4101" width="9.33203125" customWidth="1"/>
    <col min="4102" max="4102" width="14" customWidth="1"/>
    <col min="4103" max="4103" width="15.6640625" customWidth="1"/>
    <col min="4104" max="4104" width="19.1640625" customWidth="1"/>
    <col min="4105" max="4105" width="17.5" customWidth="1"/>
    <col min="4353" max="4353" width="5.1640625" customWidth="1"/>
    <col min="4354" max="4354" width="30.5" customWidth="1"/>
    <col min="4355" max="4355" width="12.5" customWidth="1"/>
    <col min="4356" max="4356" width="7.1640625" customWidth="1"/>
    <col min="4357" max="4357" width="9.33203125" customWidth="1"/>
    <col min="4358" max="4358" width="14" customWidth="1"/>
    <col min="4359" max="4359" width="15.6640625" customWidth="1"/>
    <col min="4360" max="4360" width="19.1640625" customWidth="1"/>
    <col min="4361" max="4361" width="17.5" customWidth="1"/>
    <col min="4609" max="4609" width="5.1640625" customWidth="1"/>
    <col min="4610" max="4610" width="30.5" customWidth="1"/>
    <col min="4611" max="4611" width="12.5" customWidth="1"/>
    <col min="4612" max="4612" width="7.1640625" customWidth="1"/>
    <col min="4613" max="4613" width="9.33203125" customWidth="1"/>
    <col min="4614" max="4614" width="14" customWidth="1"/>
    <col min="4615" max="4615" width="15.6640625" customWidth="1"/>
    <col min="4616" max="4616" width="19.1640625" customWidth="1"/>
    <col min="4617" max="4617" width="17.5" customWidth="1"/>
    <col min="4865" max="4865" width="5.1640625" customWidth="1"/>
    <col min="4866" max="4866" width="30.5" customWidth="1"/>
    <col min="4867" max="4867" width="12.5" customWidth="1"/>
    <col min="4868" max="4868" width="7.1640625" customWidth="1"/>
    <col min="4869" max="4869" width="9.33203125" customWidth="1"/>
    <col min="4870" max="4870" width="14" customWidth="1"/>
    <col min="4871" max="4871" width="15.6640625" customWidth="1"/>
    <col min="4872" max="4872" width="19.1640625" customWidth="1"/>
    <col min="4873" max="4873" width="17.5" customWidth="1"/>
    <col min="5121" max="5121" width="5.1640625" customWidth="1"/>
    <col min="5122" max="5122" width="30.5" customWidth="1"/>
    <col min="5123" max="5123" width="12.5" customWidth="1"/>
    <col min="5124" max="5124" width="7.1640625" customWidth="1"/>
    <col min="5125" max="5125" width="9.33203125" customWidth="1"/>
    <col min="5126" max="5126" width="14" customWidth="1"/>
    <col min="5127" max="5127" width="15.6640625" customWidth="1"/>
    <col min="5128" max="5128" width="19.1640625" customWidth="1"/>
    <col min="5129" max="5129" width="17.5" customWidth="1"/>
    <col min="5377" max="5377" width="5.1640625" customWidth="1"/>
    <col min="5378" max="5378" width="30.5" customWidth="1"/>
    <col min="5379" max="5379" width="12.5" customWidth="1"/>
    <col min="5380" max="5380" width="7.1640625" customWidth="1"/>
    <col min="5381" max="5381" width="9.33203125" customWidth="1"/>
    <col min="5382" max="5382" width="14" customWidth="1"/>
    <col min="5383" max="5383" width="15.6640625" customWidth="1"/>
    <col min="5384" max="5384" width="19.1640625" customWidth="1"/>
    <col min="5385" max="5385" width="17.5" customWidth="1"/>
    <col min="5633" max="5633" width="5.1640625" customWidth="1"/>
    <col min="5634" max="5634" width="30.5" customWidth="1"/>
    <col min="5635" max="5635" width="12.5" customWidth="1"/>
    <col min="5636" max="5636" width="7.1640625" customWidth="1"/>
    <col min="5637" max="5637" width="9.33203125" customWidth="1"/>
    <col min="5638" max="5638" width="14" customWidth="1"/>
    <col min="5639" max="5639" width="15.6640625" customWidth="1"/>
    <col min="5640" max="5640" width="19.1640625" customWidth="1"/>
    <col min="5641" max="5641" width="17.5" customWidth="1"/>
    <col min="5889" max="5889" width="5.1640625" customWidth="1"/>
    <col min="5890" max="5890" width="30.5" customWidth="1"/>
    <col min="5891" max="5891" width="12.5" customWidth="1"/>
    <col min="5892" max="5892" width="7.1640625" customWidth="1"/>
    <col min="5893" max="5893" width="9.33203125" customWidth="1"/>
    <col min="5894" max="5894" width="14" customWidth="1"/>
    <col min="5895" max="5895" width="15.6640625" customWidth="1"/>
    <col min="5896" max="5896" width="19.1640625" customWidth="1"/>
    <col min="5897" max="5897" width="17.5" customWidth="1"/>
    <col min="6145" max="6145" width="5.1640625" customWidth="1"/>
    <col min="6146" max="6146" width="30.5" customWidth="1"/>
    <col min="6147" max="6147" width="12.5" customWidth="1"/>
    <col min="6148" max="6148" width="7.1640625" customWidth="1"/>
    <col min="6149" max="6149" width="9.33203125" customWidth="1"/>
    <col min="6150" max="6150" width="14" customWidth="1"/>
    <col min="6151" max="6151" width="15.6640625" customWidth="1"/>
    <col min="6152" max="6152" width="19.1640625" customWidth="1"/>
    <col min="6153" max="6153" width="17.5" customWidth="1"/>
    <col min="6401" max="6401" width="5.1640625" customWidth="1"/>
    <col min="6402" max="6402" width="30.5" customWidth="1"/>
    <col min="6403" max="6403" width="12.5" customWidth="1"/>
    <col min="6404" max="6404" width="7.1640625" customWidth="1"/>
    <col min="6405" max="6405" width="9.33203125" customWidth="1"/>
    <col min="6406" max="6406" width="14" customWidth="1"/>
    <col min="6407" max="6407" width="15.6640625" customWidth="1"/>
    <col min="6408" max="6408" width="19.1640625" customWidth="1"/>
    <col min="6409" max="6409" width="17.5" customWidth="1"/>
    <col min="6657" max="6657" width="5.1640625" customWidth="1"/>
    <col min="6658" max="6658" width="30.5" customWidth="1"/>
    <col min="6659" max="6659" width="12.5" customWidth="1"/>
    <col min="6660" max="6660" width="7.1640625" customWidth="1"/>
    <col min="6661" max="6661" width="9.33203125" customWidth="1"/>
    <col min="6662" max="6662" width="14" customWidth="1"/>
    <col min="6663" max="6663" width="15.6640625" customWidth="1"/>
    <col min="6664" max="6664" width="19.1640625" customWidth="1"/>
    <col min="6665" max="6665" width="17.5" customWidth="1"/>
    <col min="6913" max="6913" width="5.1640625" customWidth="1"/>
    <col min="6914" max="6914" width="30.5" customWidth="1"/>
    <col min="6915" max="6915" width="12.5" customWidth="1"/>
    <col min="6916" max="6916" width="7.1640625" customWidth="1"/>
    <col min="6917" max="6917" width="9.33203125" customWidth="1"/>
    <col min="6918" max="6918" width="14" customWidth="1"/>
    <col min="6919" max="6919" width="15.6640625" customWidth="1"/>
    <col min="6920" max="6920" width="19.1640625" customWidth="1"/>
    <col min="6921" max="6921" width="17.5" customWidth="1"/>
    <col min="7169" max="7169" width="5.1640625" customWidth="1"/>
    <col min="7170" max="7170" width="30.5" customWidth="1"/>
    <col min="7171" max="7171" width="12.5" customWidth="1"/>
    <col min="7172" max="7172" width="7.1640625" customWidth="1"/>
    <col min="7173" max="7173" width="9.33203125" customWidth="1"/>
    <col min="7174" max="7174" width="14" customWidth="1"/>
    <col min="7175" max="7175" width="15.6640625" customWidth="1"/>
    <col min="7176" max="7176" width="19.1640625" customWidth="1"/>
    <col min="7177" max="7177" width="17.5" customWidth="1"/>
    <col min="7425" max="7425" width="5.1640625" customWidth="1"/>
    <col min="7426" max="7426" width="30.5" customWidth="1"/>
    <col min="7427" max="7427" width="12.5" customWidth="1"/>
    <col min="7428" max="7428" width="7.1640625" customWidth="1"/>
    <col min="7429" max="7429" width="9.33203125" customWidth="1"/>
    <col min="7430" max="7430" width="14" customWidth="1"/>
    <col min="7431" max="7431" width="15.6640625" customWidth="1"/>
    <col min="7432" max="7432" width="19.1640625" customWidth="1"/>
    <col min="7433" max="7433" width="17.5" customWidth="1"/>
    <col min="7681" max="7681" width="5.1640625" customWidth="1"/>
    <col min="7682" max="7682" width="30.5" customWidth="1"/>
    <col min="7683" max="7683" width="12.5" customWidth="1"/>
    <col min="7684" max="7684" width="7.1640625" customWidth="1"/>
    <col min="7685" max="7685" width="9.33203125" customWidth="1"/>
    <col min="7686" max="7686" width="14" customWidth="1"/>
    <col min="7687" max="7687" width="15.6640625" customWidth="1"/>
    <col min="7688" max="7688" width="19.1640625" customWidth="1"/>
    <col min="7689" max="7689" width="17.5" customWidth="1"/>
    <col min="7937" max="7937" width="5.1640625" customWidth="1"/>
    <col min="7938" max="7938" width="30.5" customWidth="1"/>
    <col min="7939" max="7939" width="12.5" customWidth="1"/>
    <col min="7940" max="7940" width="7.1640625" customWidth="1"/>
    <col min="7941" max="7941" width="9.33203125" customWidth="1"/>
    <col min="7942" max="7942" width="14" customWidth="1"/>
    <col min="7943" max="7943" width="15.6640625" customWidth="1"/>
    <col min="7944" max="7944" width="19.1640625" customWidth="1"/>
    <col min="7945" max="7945" width="17.5" customWidth="1"/>
    <col min="8193" max="8193" width="5.1640625" customWidth="1"/>
    <col min="8194" max="8194" width="30.5" customWidth="1"/>
    <col min="8195" max="8195" width="12.5" customWidth="1"/>
    <col min="8196" max="8196" width="7.1640625" customWidth="1"/>
    <col min="8197" max="8197" width="9.33203125" customWidth="1"/>
    <col min="8198" max="8198" width="14" customWidth="1"/>
    <col min="8199" max="8199" width="15.6640625" customWidth="1"/>
    <col min="8200" max="8200" width="19.1640625" customWidth="1"/>
    <col min="8201" max="8201" width="17.5" customWidth="1"/>
    <col min="8449" max="8449" width="5.1640625" customWidth="1"/>
    <col min="8450" max="8450" width="30.5" customWidth="1"/>
    <col min="8451" max="8451" width="12.5" customWidth="1"/>
    <col min="8452" max="8452" width="7.1640625" customWidth="1"/>
    <col min="8453" max="8453" width="9.33203125" customWidth="1"/>
    <col min="8454" max="8454" width="14" customWidth="1"/>
    <col min="8455" max="8455" width="15.6640625" customWidth="1"/>
    <col min="8456" max="8456" width="19.1640625" customWidth="1"/>
    <col min="8457" max="8457" width="17.5" customWidth="1"/>
    <col min="8705" max="8705" width="5.1640625" customWidth="1"/>
    <col min="8706" max="8706" width="30.5" customWidth="1"/>
    <col min="8707" max="8707" width="12.5" customWidth="1"/>
    <col min="8708" max="8708" width="7.1640625" customWidth="1"/>
    <col min="8709" max="8709" width="9.33203125" customWidth="1"/>
    <col min="8710" max="8710" width="14" customWidth="1"/>
    <col min="8711" max="8711" width="15.6640625" customWidth="1"/>
    <col min="8712" max="8712" width="19.1640625" customWidth="1"/>
    <col min="8713" max="8713" width="17.5" customWidth="1"/>
    <col min="8961" max="8961" width="5.1640625" customWidth="1"/>
    <col min="8962" max="8962" width="30.5" customWidth="1"/>
    <col min="8963" max="8963" width="12.5" customWidth="1"/>
    <col min="8964" max="8964" width="7.1640625" customWidth="1"/>
    <col min="8965" max="8965" width="9.33203125" customWidth="1"/>
    <col min="8966" max="8966" width="14" customWidth="1"/>
    <col min="8967" max="8967" width="15.6640625" customWidth="1"/>
    <col min="8968" max="8968" width="19.1640625" customWidth="1"/>
    <col min="8969" max="8969" width="17.5" customWidth="1"/>
    <col min="9217" max="9217" width="5.1640625" customWidth="1"/>
    <col min="9218" max="9218" width="30.5" customWidth="1"/>
    <col min="9219" max="9219" width="12.5" customWidth="1"/>
    <col min="9220" max="9220" width="7.1640625" customWidth="1"/>
    <col min="9221" max="9221" width="9.33203125" customWidth="1"/>
    <col min="9222" max="9222" width="14" customWidth="1"/>
    <col min="9223" max="9223" width="15.6640625" customWidth="1"/>
    <col min="9224" max="9224" width="19.1640625" customWidth="1"/>
    <col min="9225" max="9225" width="17.5" customWidth="1"/>
    <col min="9473" max="9473" width="5.1640625" customWidth="1"/>
    <col min="9474" max="9474" width="30.5" customWidth="1"/>
    <col min="9475" max="9475" width="12.5" customWidth="1"/>
    <col min="9476" max="9476" width="7.1640625" customWidth="1"/>
    <col min="9477" max="9477" width="9.33203125" customWidth="1"/>
    <col min="9478" max="9478" width="14" customWidth="1"/>
    <col min="9479" max="9479" width="15.6640625" customWidth="1"/>
    <col min="9480" max="9480" width="19.1640625" customWidth="1"/>
    <col min="9481" max="9481" width="17.5" customWidth="1"/>
    <col min="9729" max="9729" width="5.1640625" customWidth="1"/>
    <col min="9730" max="9730" width="30.5" customWidth="1"/>
    <col min="9731" max="9731" width="12.5" customWidth="1"/>
    <col min="9732" max="9732" width="7.1640625" customWidth="1"/>
    <col min="9733" max="9733" width="9.33203125" customWidth="1"/>
    <col min="9734" max="9734" width="14" customWidth="1"/>
    <col min="9735" max="9735" width="15.6640625" customWidth="1"/>
    <col min="9736" max="9736" width="19.1640625" customWidth="1"/>
    <col min="9737" max="9737" width="17.5" customWidth="1"/>
    <col min="9985" max="9985" width="5.1640625" customWidth="1"/>
    <col min="9986" max="9986" width="30.5" customWidth="1"/>
    <col min="9987" max="9987" width="12.5" customWidth="1"/>
    <col min="9988" max="9988" width="7.1640625" customWidth="1"/>
    <col min="9989" max="9989" width="9.33203125" customWidth="1"/>
    <col min="9990" max="9990" width="14" customWidth="1"/>
    <col min="9991" max="9991" width="15.6640625" customWidth="1"/>
    <col min="9992" max="9992" width="19.1640625" customWidth="1"/>
    <col min="9993" max="9993" width="17.5" customWidth="1"/>
    <col min="10241" max="10241" width="5.1640625" customWidth="1"/>
    <col min="10242" max="10242" width="30.5" customWidth="1"/>
    <col min="10243" max="10243" width="12.5" customWidth="1"/>
    <col min="10244" max="10244" width="7.1640625" customWidth="1"/>
    <col min="10245" max="10245" width="9.33203125" customWidth="1"/>
    <col min="10246" max="10246" width="14" customWidth="1"/>
    <col min="10247" max="10247" width="15.6640625" customWidth="1"/>
    <col min="10248" max="10248" width="19.1640625" customWidth="1"/>
    <col min="10249" max="10249" width="17.5" customWidth="1"/>
    <col min="10497" max="10497" width="5.1640625" customWidth="1"/>
    <col min="10498" max="10498" width="30.5" customWidth="1"/>
    <col min="10499" max="10499" width="12.5" customWidth="1"/>
    <col min="10500" max="10500" width="7.1640625" customWidth="1"/>
    <col min="10501" max="10501" width="9.33203125" customWidth="1"/>
    <col min="10502" max="10502" width="14" customWidth="1"/>
    <col min="10503" max="10503" width="15.6640625" customWidth="1"/>
    <col min="10504" max="10504" width="19.1640625" customWidth="1"/>
    <col min="10505" max="10505" width="17.5" customWidth="1"/>
    <col min="10753" max="10753" width="5.1640625" customWidth="1"/>
    <col min="10754" max="10754" width="30.5" customWidth="1"/>
    <col min="10755" max="10755" width="12.5" customWidth="1"/>
    <col min="10756" max="10756" width="7.1640625" customWidth="1"/>
    <col min="10757" max="10757" width="9.33203125" customWidth="1"/>
    <col min="10758" max="10758" width="14" customWidth="1"/>
    <col min="10759" max="10759" width="15.6640625" customWidth="1"/>
    <col min="10760" max="10760" width="19.1640625" customWidth="1"/>
    <col min="10761" max="10761" width="17.5" customWidth="1"/>
    <col min="11009" max="11009" width="5.1640625" customWidth="1"/>
    <col min="11010" max="11010" width="30.5" customWidth="1"/>
    <col min="11011" max="11011" width="12.5" customWidth="1"/>
    <col min="11012" max="11012" width="7.1640625" customWidth="1"/>
    <col min="11013" max="11013" width="9.33203125" customWidth="1"/>
    <col min="11014" max="11014" width="14" customWidth="1"/>
    <col min="11015" max="11015" width="15.6640625" customWidth="1"/>
    <col min="11016" max="11016" width="19.1640625" customWidth="1"/>
    <col min="11017" max="11017" width="17.5" customWidth="1"/>
    <col min="11265" max="11265" width="5.1640625" customWidth="1"/>
    <col min="11266" max="11266" width="30.5" customWidth="1"/>
    <col min="11267" max="11267" width="12.5" customWidth="1"/>
    <col min="11268" max="11268" width="7.1640625" customWidth="1"/>
    <col min="11269" max="11269" width="9.33203125" customWidth="1"/>
    <col min="11270" max="11270" width="14" customWidth="1"/>
    <col min="11271" max="11271" width="15.6640625" customWidth="1"/>
    <col min="11272" max="11272" width="19.1640625" customWidth="1"/>
    <col min="11273" max="11273" width="17.5" customWidth="1"/>
    <col min="11521" max="11521" width="5.1640625" customWidth="1"/>
    <col min="11522" max="11522" width="30.5" customWidth="1"/>
    <col min="11523" max="11523" width="12.5" customWidth="1"/>
    <col min="11524" max="11524" width="7.1640625" customWidth="1"/>
    <col min="11525" max="11525" width="9.33203125" customWidth="1"/>
    <col min="11526" max="11526" width="14" customWidth="1"/>
    <col min="11527" max="11527" width="15.6640625" customWidth="1"/>
    <col min="11528" max="11528" width="19.1640625" customWidth="1"/>
    <col min="11529" max="11529" width="17.5" customWidth="1"/>
    <col min="11777" max="11777" width="5.1640625" customWidth="1"/>
    <col min="11778" max="11778" width="30.5" customWidth="1"/>
    <col min="11779" max="11779" width="12.5" customWidth="1"/>
    <col min="11780" max="11780" width="7.1640625" customWidth="1"/>
    <col min="11781" max="11781" width="9.33203125" customWidth="1"/>
    <col min="11782" max="11782" width="14" customWidth="1"/>
    <col min="11783" max="11783" width="15.6640625" customWidth="1"/>
    <col min="11784" max="11784" width="19.1640625" customWidth="1"/>
    <col min="11785" max="11785" width="17.5" customWidth="1"/>
    <col min="12033" max="12033" width="5.1640625" customWidth="1"/>
    <col min="12034" max="12034" width="30.5" customWidth="1"/>
    <col min="12035" max="12035" width="12.5" customWidth="1"/>
    <col min="12036" max="12036" width="7.1640625" customWidth="1"/>
    <col min="12037" max="12037" width="9.33203125" customWidth="1"/>
    <col min="12038" max="12038" width="14" customWidth="1"/>
    <col min="12039" max="12039" width="15.6640625" customWidth="1"/>
    <col min="12040" max="12040" width="19.1640625" customWidth="1"/>
    <col min="12041" max="12041" width="17.5" customWidth="1"/>
    <col min="12289" max="12289" width="5.1640625" customWidth="1"/>
    <col min="12290" max="12290" width="30.5" customWidth="1"/>
    <col min="12291" max="12291" width="12.5" customWidth="1"/>
    <col min="12292" max="12292" width="7.1640625" customWidth="1"/>
    <col min="12293" max="12293" width="9.33203125" customWidth="1"/>
    <col min="12294" max="12294" width="14" customWidth="1"/>
    <col min="12295" max="12295" width="15.6640625" customWidth="1"/>
    <col min="12296" max="12296" width="19.1640625" customWidth="1"/>
    <col min="12297" max="12297" width="17.5" customWidth="1"/>
    <col min="12545" max="12545" width="5.1640625" customWidth="1"/>
    <col min="12546" max="12546" width="30.5" customWidth="1"/>
    <col min="12547" max="12547" width="12.5" customWidth="1"/>
    <col min="12548" max="12548" width="7.1640625" customWidth="1"/>
    <col min="12549" max="12549" width="9.33203125" customWidth="1"/>
    <col min="12550" max="12550" width="14" customWidth="1"/>
    <col min="12551" max="12551" width="15.6640625" customWidth="1"/>
    <col min="12552" max="12552" width="19.1640625" customWidth="1"/>
    <col min="12553" max="12553" width="17.5" customWidth="1"/>
    <col min="12801" max="12801" width="5.1640625" customWidth="1"/>
    <col min="12802" max="12802" width="30.5" customWidth="1"/>
    <col min="12803" max="12803" width="12.5" customWidth="1"/>
    <col min="12804" max="12804" width="7.1640625" customWidth="1"/>
    <col min="12805" max="12805" width="9.33203125" customWidth="1"/>
    <col min="12806" max="12806" width="14" customWidth="1"/>
    <col min="12807" max="12807" width="15.6640625" customWidth="1"/>
    <col min="12808" max="12808" width="19.1640625" customWidth="1"/>
    <col min="12809" max="12809" width="17.5" customWidth="1"/>
    <col min="13057" max="13057" width="5.1640625" customWidth="1"/>
    <col min="13058" max="13058" width="30.5" customWidth="1"/>
    <col min="13059" max="13059" width="12.5" customWidth="1"/>
    <col min="13060" max="13060" width="7.1640625" customWidth="1"/>
    <col min="13061" max="13061" width="9.33203125" customWidth="1"/>
    <col min="13062" max="13062" width="14" customWidth="1"/>
    <col min="13063" max="13063" width="15.6640625" customWidth="1"/>
    <col min="13064" max="13064" width="19.1640625" customWidth="1"/>
    <col min="13065" max="13065" width="17.5" customWidth="1"/>
    <col min="13313" max="13313" width="5.1640625" customWidth="1"/>
    <col min="13314" max="13314" width="30.5" customWidth="1"/>
    <col min="13315" max="13315" width="12.5" customWidth="1"/>
    <col min="13316" max="13316" width="7.1640625" customWidth="1"/>
    <col min="13317" max="13317" width="9.33203125" customWidth="1"/>
    <col min="13318" max="13318" width="14" customWidth="1"/>
    <col min="13319" max="13319" width="15.6640625" customWidth="1"/>
    <col min="13320" max="13320" width="19.1640625" customWidth="1"/>
    <col min="13321" max="13321" width="17.5" customWidth="1"/>
    <col min="13569" max="13569" width="5.1640625" customWidth="1"/>
    <col min="13570" max="13570" width="30.5" customWidth="1"/>
    <col min="13571" max="13571" width="12.5" customWidth="1"/>
    <col min="13572" max="13572" width="7.1640625" customWidth="1"/>
    <col min="13573" max="13573" width="9.33203125" customWidth="1"/>
    <col min="13574" max="13574" width="14" customWidth="1"/>
    <col min="13575" max="13575" width="15.6640625" customWidth="1"/>
    <col min="13576" max="13576" width="19.1640625" customWidth="1"/>
    <col min="13577" max="13577" width="17.5" customWidth="1"/>
    <col min="13825" max="13825" width="5.1640625" customWidth="1"/>
    <col min="13826" max="13826" width="30.5" customWidth="1"/>
    <col min="13827" max="13827" width="12.5" customWidth="1"/>
    <col min="13828" max="13828" width="7.1640625" customWidth="1"/>
    <col min="13829" max="13829" width="9.33203125" customWidth="1"/>
    <col min="13830" max="13830" width="14" customWidth="1"/>
    <col min="13831" max="13831" width="15.6640625" customWidth="1"/>
    <col min="13832" max="13832" width="19.1640625" customWidth="1"/>
    <col min="13833" max="13833" width="17.5" customWidth="1"/>
    <col min="14081" max="14081" width="5.1640625" customWidth="1"/>
    <col min="14082" max="14082" width="30.5" customWidth="1"/>
    <col min="14083" max="14083" width="12.5" customWidth="1"/>
    <col min="14084" max="14084" width="7.1640625" customWidth="1"/>
    <col min="14085" max="14085" width="9.33203125" customWidth="1"/>
    <col min="14086" max="14086" width="14" customWidth="1"/>
    <col min="14087" max="14087" width="15.6640625" customWidth="1"/>
    <col min="14088" max="14088" width="19.1640625" customWidth="1"/>
    <col min="14089" max="14089" width="17.5" customWidth="1"/>
    <col min="14337" max="14337" width="5.1640625" customWidth="1"/>
    <col min="14338" max="14338" width="30.5" customWidth="1"/>
    <col min="14339" max="14339" width="12.5" customWidth="1"/>
    <col min="14340" max="14340" width="7.1640625" customWidth="1"/>
    <col min="14341" max="14341" width="9.33203125" customWidth="1"/>
    <col min="14342" max="14342" width="14" customWidth="1"/>
    <col min="14343" max="14343" width="15.6640625" customWidth="1"/>
    <col min="14344" max="14344" width="19.1640625" customWidth="1"/>
    <col min="14345" max="14345" width="17.5" customWidth="1"/>
    <col min="14593" max="14593" width="5.1640625" customWidth="1"/>
    <col min="14594" max="14594" width="30.5" customWidth="1"/>
    <col min="14595" max="14595" width="12.5" customWidth="1"/>
    <col min="14596" max="14596" width="7.1640625" customWidth="1"/>
    <col min="14597" max="14597" width="9.33203125" customWidth="1"/>
    <col min="14598" max="14598" width="14" customWidth="1"/>
    <col min="14599" max="14599" width="15.6640625" customWidth="1"/>
    <col min="14600" max="14600" width="19.1640625" customWidth="1"/>
    <col min="14601" max="14601" width="17.5" customWidth="1"/>
    <col min="14849" max="14849" width="5.1640625" customWidth="1"/>
    <col min="14850" max="14850" width="30.5" customWidth="1"/>
    <col min="14851" max="14851" width="12.5" customWidth="1"/>
    <col min="14852" max="14852" width="7.1640625" customWidth="1"/>
    <col min="14853" max="14853" width="9.33203125" customWidth="1"/>
    <col min="14854" max="14854" width="14" customWidth="1"/>
    <col min="14855" max="14855" width="15.6640625" customWidth="1"/>
    <col min="14856" max="14856" width="19.1640625" customWidth="1"/>
    <col min="14857" max="14857" width="17.5" customWidth="1"/>
    <col min="15105" max="15105" width="5.1640625" customWidth="1"/>
    <col min="15106" max="15106" width="30.5" customWidth="1"/>
    <col min="15107" max="15107" width="12.5" customWidth="1"/>
    <col min="15108" max="15108" width="7.1640625" customWidth="1"/>
    <col min="15109" max="15109" width="9.33203125" customWidth="1"/>
    <col min="15110" max="15110" width="14" customWidth="1"/>
    <col min="15111" max="15111" width="15.6640625" customWidth="1"/>
    <col min="15112" max="15112" width="19.1640625" customWidth="1"/>
    <col min="15113" max="15113" width="17.5" customWidth="1"/>
    <col min="15361" max="15361" width="5.1640625" customWidth="1"/>
    <col min="15362" max="15362" width="30.5" customWidth="1"/>
    <col min="15363" max="15363" width="12.5" customWidth="1"/>
    <col min="15364" max="15364" width="7.1640625" customWidth="1"/>
    <col min="15365" max="15365" width="9.33203125" customWidth="1"/>
    <col min="15366" max="15366" width="14" customWidth="1"/>
    <col min="15367" max="15367" width="15.6640625" customWidth="1"/>
    <col min="15368" max="15368" width="19.1640625" customWidth="1"/>
    <col min="15369" max="15369" width="17.5" customWidth="1"/>
    <col min="15617" max="15617" width="5.1640625" customWidth="1"/>
    <col min="15618" max="15618" width="30.5" customWidth="1"/>
    <col min="15619" max="15619" width="12.5" customWidth="1"/>
    <col min="15620" max="15620" width="7.1640625" customWidth="1"/>
    <col min="15621" max="15621" width="9.33203125" customWidth="1"/>
    <col min="15622" max="15622" width="14" customWidth="1"/>
    <col min="15623" max="15623" width="15.6640625" customWidth="1"/>
    <col min="15624" max="15624" width="19.1640625" customWidth="1"/>
    <col min="15625" max="15625" width="17.5" customWidth="1"/>
    <col min="15873" max="15873" width="5.1640625" customWidth="1"/>
    <col min="15874" max="15874" width="30.5" customWidth="1"/>
    <col min="15875" max="15875" width="12.5" customWidth="1"/>
    <col min="15876" max="15876" width="7.1640625" customWidth="1"/>
    <col min="15877" max="15877" width="9.33203125" customWidth="1"/>
    <col min="15878" max="15878" width="14" customWidth="1"/>
    <col min="15879" max="15879" width="15.6640625" customWidth="1"/>
    <col min="15880" max="15880" width="19.1640625" customWidth="1"/>
    <col min="15881" max="15881" width="17.5" customWidth="1"/>
    <col min="16129" max="16129" width="5.1640625" customWidth="1"/>
    <col min="16130" max="16130" width="30.5" customWidth="1"/>
    <col min="16131" max="16131" width="12.5" customWidth="1"/>
    <col min="16132" max="16132" width="7.1640625" customWidth="1"/>
    <col min="16133" max="16133" width="9.33203125" customWidth="1"/>
    <col min="16134" max="16134" width="14" customWidth="1"/>
    <col min="16135" max="16135" width="15.6640625" customWidth="1"/>
    <col min="16136" max="16136" width="19.1640625" customWidth="1"/>
    <col min="16137" max="16137" width="17.5" customWidth="1"/>
  </cols>
  <sheetData>
    <row r="1" spans="1:9">
      <c r="B1" s="1" t="s">
        <v>0</v>
      </c>
      <c r="I1" s="3" t="s">
        <v>648</v>
      </c>
    </row>
    <row r="2" spans="1:9" s="4" customFormat="1">
      <c r="A2"/>
      <c r="B2"/>
      <c r="E2"/>
      <c r="F2"/>
      <c r="G2"/>
      <c r="H2"/>
    </row>
    <row r="3" spans="1:9" s="4" customFormat="1">
      <c r="A3" s="6"/>
      <c r="B3" s="7" t="s">
        <v>1</v>
      </c>
      <c r="E3"/>
      <c r="F3"/>
      <c r="G3"/>
      <c r="H3"/>
    </row>
    <row r="4" spans="1:9" s="4" customFormat="1">
      <c r="A4" s="6"/>
      <c r="B4" s="8" t="s">
        <v>2</v>
      </c>
      <c r="E4"/>
      <c r="F4"/>
      <c r="G4"/>
      <c r="H4"/>
    </row>
    <row r="5" spans="1:9" s="4" customFormat="1" ht="13">
      <c r="A5" s="9"/>
      <c r="B5" s="10" t="s">
        <v>3</v>
      </c>
      <c r="G5" s="5"/>
    </row>
    <row r="6" spans="1:9" s="4" customFormat="1" ht="13">
      <c r="B6" s="9"/>
      <c r="G6" s="5"/>
    </row>
    <row r="7" spans="1:9" s="4" customFormat="1" ht="13">
      <c r="B7" s="9" t="s">
        <v>4</v>
      </c>
      <c r="G7" s="5"/>
    </row>
    <row r="8" spans="1:9" s="4" customFormat="1" ht="13">
      <c r="B8" s="12"/>
      <c r="G8" s="5"/>
    </row>
    <row r="9" spans="1:9" s="4" customFormat="1" ht="13">
      <c r="B9" s="13"/>
      <c r="G9" s="5"/>
    </row>
    <row r="10" spans="1:9" s="4" customFormat="1" ht="13">
      <c r="B10" s="13"/>
      <c r="G10" s="5"/>
    </row>
    <row r="11" spans="1:9" s="4" customFormat="1" ht="13">
      <c r="A11" s="191" t="s">
        <v>5</v>
      </c>
      <c r="B11" s="191"/>
      <c r="C11" s="191"/>
      <c r="D11" s="191"/>
      <c r="E11" s="191"/>
      <c r="F11" s="191"/>
      <c r="G11" s="191"/>
      <c r="H11" s="191"/>
      <c r="I11" s="191"/>
    </row>
    <row r="12" spans="1:9" s="4" customFormat="1">
      <c r="B12" s="9"/>
      <c r="D12" t="s">
        <v>649</v>
      </c>
      <c r="E12"/>
      <c r="F12"/>
      <c r="G12"/>
    </row>
    <row r="13" spans="1:9" s="4" customFormat="1" ht="13">
      <c r="B13" s="9"/>
    </row>
    <row r="14" spans="1:9" s="4" customFormat="1" ht="13">
      <c r="B14" s="1" t="s">
        <v>112</v>
      </c>
      <c r="G14" s="5"/>
    </row>
    <row r="15" spans="1:9" s="4" customFormat="1" ht="13">
      <c r="B15" s="1"/>
      <c r="G15" s="5"/>
    </row>
    <row r="16" spans="1:9" ht="16" thickBot="1">
      <c r="B16" s="4"/>
      <c r="G16" s="2"/>
    </row>
    <row r="17" spans="1:9" ht="25.5" customHeight="1" thickTop="1" thickBot="1">
      <c r="A17" s="79" t="s">
        <v>7</v>
      </c>
      <c r="B17" s="80" t="s">
        <v>8</v>
      </c>
      <c r="C17" s="81" t="s">
        <v>9</v>
      </c>
      <c r="D17" s="82" t="s">
        <v>10</v>
      </c>
      <c r="E17" s="82" t="s">
        <v>82</v>
      </c>
      <c r="F17" s="82" t="s">
        <v>650</v>
      </c>
      <c r="G17" s="82" t="s">
        <v>12</v>
      </c>
      <c r="H17" s="83" t="s">
        <v>13</v>
      </c>
      <c r="I17" s="84" t="s">
        <v>14</v>
      </c>
    </row>
    <row r="18" spans="1:9" s="2" customFormat="1" ht="28.5" customHeight="1" thickTop="1">
      <c r="A18" s="53">
        <v>1</v>
      </c>
      <c r="B18" s="85" t="s">
        <v>113</v>
      </c>
      <c r="C18" s="24">
        <v>600</v>
      </c>
      <c r="D18" s="55" t="s">
        <v>26</v>
      </c>
      <c r="E18" s="56"/>
      <c r="F18" s="56"/>
      <c r="G18" s="57"/>
      <c r="H18" s="58"/>
      <c r="I18" s="86">
        <f>H18*C18</f>
        <v>0</v>
      </c>
    </row>
    <row r="19" spans="1:9" s="2" customFormat="1" ht="28.5" customHeight="1">
      <c r="A19" s="60">
        <v>2</v>
      </c>
      <c r="B19" s="87" t="s">
        <v>114</v>
      </c>
      <c r="C19" s="24">
        <v>900</v>
      </c>
      <c r="D19" s="25" t="s">
        <v>26</v>
      </c>
      <c r="E19" s="61"/>
      <c r="F19" s="61"/>
      <c r="G19" s="62"/>
      <c r="H19" s="63"/>
      <c r="I19" s="88">
        <f>H19*C19</f>
        <v>0</v>
      </c>
    </row>
    <row r="20" spans="1:9" s="2" customFormat="1" ht="28.5" customHeight="1">
      <c r="A20" s="60">
        <v>3</v>
      </c>
      <c r="B20" s="87" t="s">
        <v>115</v>
      </c>
      <c r="C20" s="24">
        <v>400</v>
      </c>
      <c r="D20" s="25" t="s">
        <v>26</v>
      </c>
      <c r="E20" s="61"/>
      <c r="F20" s="61"/>
      <c r="G20" s="62"/>
      <c r="H20" s="63"/>
      <c r="I20" s="88">
        <f t="shared" ref="I20:I48" si="0">H20*C20</f>
        <v>0</v>
      </c>
    </row>
    <row r="21" spans="1:9" s="2" customFormat="1" ht="28.5" customHeight="1">
      <c r="A21" s="60">
        <v>4</v>
      </c>
      <c r="B21" s="87" t="s">
        <v>116</v>
      </c>
      <c r="C21" s="24">
        <v>400</v>
      </c>
      <c r="D21" s="25" t="s">
        <v>26</v>
      </c>
      <c r="E21" s="61"/>
      <c r="F21" s="61"/>
      <c r="G21" s="62"/>
      <c r="H21" s="63"/>
      <c r="I21" s="88">
        <f t="shared" si="0"/>
        <v>0</v>
      </c>
    </row>
    <row r="22" spans="1:9" s="2" customFormat="1" ht="28.5" customHeight="1">
      <c r="A22" s="60">
        <v>5</v>
      </c>
      <c r="B22" s="87" t="s">
        <v>117</v>
      </c>
      <c r="C22" s="24">
        <v>1100</v>
      </c>
      <c r="D22" s="25" t="s">
        <v>28</v>
      </c>
      <c r="E22" s="61"/>
      <c r="F22" s="61"/>
      <c r="G22" s="62"/>
      <c r="H22" s="63"/>
      <c r="I22" s="88">
        <f t="shared" si="0"/>
        <v>0</v>
      </c>
    </row>
    <row r="23" spans="1:9" s="2" customFormat="1" ht="28.5" customHeight="1">
      <c r="A23" s="60">
        <v>6</v>
      </c>
      <c r="B23" s="89" t="s">
        <v>118</v>
      </c>
      <c r="C23" s="24">
        <v>500</v>
      </c>
      <c r="D23" s="90" t="s">
        <v>26</v>
      </c>
      <c r="E23" s="61"/>
      <c r="F23" s="61"/>
      <c r="G23" s="62"/>
      <c r="H23" s="63"/>
      <c r="I23" s="88">
        <f t="shared" si="0"/>
        <v>0</v>
      </c>
    </row>
    <row r="24" spans="1:9" s="2" customFormat="1" ht="28.5" customHeight="1">
      <c r="A24" s="60">
        <v>7</v>
      </c>
      <c r="B24" s="87" t="s">
        <v>119</v>
      </c>
      <c r="C24" s="24">
        <v>1000</v>
      </c>
      <c r="D24" s="25" t="s">
        <v>28</v>
      </c>
      <c r="E24" s="61"/>
      <c r="F24" s="61"/>
      <c r="G24" s="62"/>
      <c r="H24" s="63"/>
      <c r="I24" s="88">
        <f t="shared" si="0"/>
        <v>0</v>
      </c>
    </row>
    <row r="25" spans="1:9" s="2" customFormat="1" ht="28.5" customHeight="1">
      <c r="A25" s="60">
        <v>9</v>
      </c>
      <c r="B25" s="87" t="s">
        <v>120</v>
      </c>
      <c r="C25" s="24">
        <v>600</v>
      </c>
      <c r="D25" s="25" t="s">
        <v>26</v>
      </c>
      <c r="E25" s="61"/>
      <c r="F25" s="61"/>
      <c r="G25" s="62"/>
      <c r="H25" s="63"/>
      <c r="I25" s="88">
        <f t="shared" si="0"/>
        <v>0</v>
      </c>
    </row>
    <row r="26" spans="1:9" s="2" customFormat="1" ht="28.5" customHeight="1">
      <c r="A26" s="60"/>
      <c r="B26" s="87" t="s">
        <v>121</v>
      </c>
      <c r="C26" s="24">
        <v>300</v>
      </c>
      <c r="D26" s="25" t="s">
        <v>28</v>
      </c>
      <c r="E26" s="61"/>
      <c r="F26" s="61"/>
      <c r="G26" s="62"/>
      <c r="H26" s="63"/>
      <c r="I26" s="88">
        <f t="shared" si="0"/>
        <v>0</v>
      </c>
    </row>
    <row r="27" spans="1:9" s="2" customFormat="1" ht="28.5" customHeight="1">
      <c r="A27" s="60"/>
      <c r="B27" s="87" t="s">
        <v>122</v>
      </c>
      <c r="C27" s="24">
        <v>200</v>
      </c>
      <c r="D27" s="25" t="s">
        <v>28</v>
      </c>
      <c r="E27" s="61"/>
      <c r="F27" s="61"/>
      <c r="G27" s="62"/>
      <c r="H27" s="63"/>
      <c r="I27" s="88">
        <f t="shared" si="0"/>
        <v>0</v>
      </c>
    </row>
    <row r="28" spans="1:9" s="2" customFormat="1" ht="28.5" customHeight="1">
      <c r="A28" s="60">
        <v>11</v>
      </c>
      <c r="B28" s="87" t="s">
        <v>123</v>
      </c>
      <c r="C28" s="24">
        <v>50</v>
      </c>
      <c r="D28" s="25" t="s">
        <v>26</v>
      </c>
      <c r="E28" s="61"/>
      <c r="F28" s="61"/>
      <c r="G28" s="62"/>
      <c r="H28" s="63"/>
      <c r="I28" s="88">
        <f t="shared" si="0"/>
        <v>0</v>
      </c>
    </row>
    <row r="29" spans="1:9" s="2" customFormat="1" ht="28.5" customHeight="1">
      <c r="A29" s="60">
        <v>12</v>
      </c>
      <c r="B29" s="87" t="s">
        <v>124</v>
      </c>
      <c r="C29" s="24">
        <v>120</v>
      </c>
      <c r="D29" s="25" t="s">
        <v>26</v>
      </c>
      <c r="E29" s="61"/>
      <c r="F29" s="61"/>
      <c r="G29" s="62"/>
      <c r="H29" s="63"/>
      <c r="I29" s="88">
        <f t="shared" si="0"/>
        <v>0</v>
      </c>
    </row>
    <row r="30" spans="1:9" s="2" customFormat="1" ht="28.5" customHeight="1">
      <c r="A30" s="60">
        <v>13</v>
      </c>
      <c r="B30" s="87" t="s">
        <v>125</v>
      </c>
      <c r="C30" s="24">
        <v>170</v>
      </c>
      <c r="D30" s="25" t="s">
        <v>26</v>
      </c>
      <c r="E30" s="61"/>
      <c r="F30" s="61"/>
      <c r="G30" s="62"/>
      <c r="H30" s="63"/>
      <c r="I30" s="88">
        <f t="shared" si="0"/>
        <v>0</v>
      </c>
    </row>
    <row r="31" spans="1:9" s="2" customFormat="1" ht="28.5" customHeight="1">
      <c r="A31" s="60">
        <v>14</v>
      </c>
      <c r="B31" s="87" t="s">
        <v>126</v>
      </c>
      <c r="C31" s="24">
        <v>300</v>
      </c>
      <c r="D31" s="25" t="s">
        <v>26</v>
      </c>
      <c r="E31" s="61"/>
      <c r="F31" s="61"/>
      <c r="G31" s="62"/>
      <c r="H31" s="63"/>
      <c r="I31" s="88">
        <f t="shared" si="0"/>
        <v>0</v>
      </c>
    </row>
    <row r="32" spans="1:9" s="2" customFormat="1" ht="28.5" customHeight="1">
      <c r="A32" s="60">
        <v>15</v>
      </c>
      <c r="B32" s="87" t="s">
        <v>127</v>
      </c>
      <c r="C32" s="24">
        <v>50</v>
      </c>
      <c r="D32" s="25" t="s">
        <v>26</v>
      </c>
      <c r="E32" s="61"/>
      <c r="F32" s="61"/>
      <c r="G32" s="62"/>
      <c r="H32" s="63"/>
      <c r="I32" s="88">
        <f t="shared" si="0"/>
        <v>0</v>
      </c>
    </row>
    <row r="33" spans="1:9" s="2" customFormat="1" ht="28.5" customHeight="1">
      <c r="A33" s="60">
        <v>16</v>
      </c>
      <c r="B33" s="87" t="s">
        <v>128</v>
      </c>
      <c r="C33" s="24">
        <v>100</v>
      </c>
      <c r="D33" s="25" t="s">
        <v>26</v>
      </c>
      <c r="E33" s="61"/>
      <c r="F33" s="61"/>
      <c r="G33" s="62"/>
      <c r="H33" s="63"/>
      <c r="I33" s="88">
        <f t="shared" si="0"/>
        <v>0</v>
      </c>
    </row>
    <row r="34" spans="1:9" s="2" customFormat="1" ht="28.5" customHeight="1">
      <c r="A34" s="60">
        <v>18</v>
      </c>
      <c r="B34" s="87" t="s">
        <v>129</v>
      </c>
      <c r="C34" s="24">
        <v>400</v>
      </c>
      <c r="D34" s="25" t="s">
        <v>26</v>
      </c>
      <c r="E34" s="61"/>
      <c r="F34" s="61"/>
      <c r="G34" s="62"/>
      <c r="H34" s="63"/>
      <c r="I34" s="88">
        <f t="shared" si="0"/>
        <v>0</v>
      </c>
    </row>
    <row r="35" spans="1:9" s="2" customFormat="1" ht="28.5" customHeight="1">
      <c r="A35" s="60">
        <v>19</v>
      </c>
      <c r="B35" s="87" t="s">
        <v>130</v>
      </c>
      <c r="C35" s="24">
        <v>100</v>
      </c>
      <c r="D35" s="25" t="s">
        <v>26</v>
      </c>
      <c r="E35" s="61"/>
      <c r="F35" s="61"/>
      <c r="G35" s="62"/>
      <c r="H35" s="63"/>
      <c r="I35" s="88">
        <f t="shared" si="0"/>
        <v>0</v>
      </c>
    </row>
    <row r="36" spans="1:9" s="2" customFormat="1" ht="28.5" customHeight="1">
      <c r="A36" s="60">
        <v>22</v>
      </c>
      <c r="B36" s="87" t="s">
        <v>131</v>
      </c>
      <c r="C36" s="25">
        <v>120</v>
      </c>
      <c r="D36" s="25" t="s">
        <v>28</v>
      </c>
      <c r="E36" s="61"/>
      <c r="F36" s="61"/>
      <c r="G36" s="62"/>
      <c r="H36" s="63"/>
      <c r="I36" s="88">
        <f t="shared" si="0"/>
        <v>0</v>
      </c>
    </row>
    <row r="37" spans="1:9" s="2" customFormat="1" ht="28.5" customHeight="1">
      <c r="A37" s="60">
        <v>24</v>
      </c>
      <c r="B37" s="87" t="s">
        <v>132</v>
      </c>
      <c r="C37" s="24">
        <v>5</v>
      </c>
      <c r="D37" s="25" t="s">
        <v>26</v>
      </c>
      <c r="E37" s="61"/>
      <c r="F37" s="61"/>
      <c r="G37" s="62"/>
      <c r="H37" s="63"/>
      <c r="I37" s="88">
        <f t="shared" si="0"/>
        <v>0</v>
      </c>
    </row>
    <row r="38" spans="1:9" s="2" customFormat="1" ht="28.5" customHeight="1">
      <c r="A38" s="60">
        <v>25</v>
      </c>
      <c r="B38" s="87" t="s">
        <v>133</v>
      </c>
      <c r="C38" s="24">
        <v>5</v>
      </c>
      <c r="D38" s="25" t="s">
        <v>26</v>
      </c>
      <c r="E38" s="61"/>
      <c r="F38" s="61"/>
      <c r="G38" s="62"/>
      <c r="H38" s="63"/>
      <c r="I38" s="88">
        <f t="shared" si="0"/>
        <v>0</v>
      </c>
    </row>
    <row r="39" spans="1:9" s="2" customFormat="1" ht="28.5" customHeight="1">
      <c r="A39" s="60">
        <v>26</v>
      </c>
      <c r="B39" s="87" t="s">
        <v>134</v>
      </c>
      <c r="C39" s="24">
        <v>5</v>
      </c>
      <c r="D39" s="25" t="s">
        <v>26</v>
      </c>
      <c r="E39" s="61"/>
      <c r="F39" s="61"/>
      <c r="G39" s="62"/>
      <c r="H39" s="63"/>
      <c r="I39" s="88">
        <f t="shared" si="0"/>
        <v>0</v>
      </c>
    </row>
    <row r="40" spans="1:9" s="2" customFormat="1" ht="28.5" customHeight="1">
      <c r="A40" s="60">
        <v>27</v>
      </c>
      <c r="B40" s="87" t="s">
        <v>135</v>
      </c>
      <c r="C40" s="24">
        <v>5</v>
      </c>
      <c r="D40" s="25" t="s">
        <v>26</v>
      </c>
      <c r="E40" s="61"/>
      <c r="F40" s="61"/>
      <c r="G40" s="62"/>
      <c r="H40" s="63"/>
      <c r="I40" s="88">
        <f t="shared" si="0"/>
        <v>0</v>
      </c>
    </row>
    <row r="41" spans="1:9" s="2" customFormat="1" ht="28.5" customHeight="1">
      <c r="A41" s="60">
        <v>28</v>
      </c>
      <c r="B41" s="87" t="s">
        <v>136</v>
      </c>
      <c r="C41" s="24">
        <v>5</v>
      </c>
      <c r="D41" s="25" t="s">
        <v>26</v>
      </c>
      <c r="E41" s="61"/>
      <c r="F41" s="61"/>
      <c r="G41" s="62"/>
      <c r="H41" s="63"/>
      <c r="I41" s="88">
        <f t="shared" si="0"/>
        <v>0</v>
      </c>
    </row>
    <row r="42" spans="1:9" s="2" customFormat="1" ht="28.5" customHeight="1">
      <c r="A42" s="60">
        <v>29</v>
      </c>
      <c r="B42" s="87" t="s">
        <v>137</v>
      </c>
      <c r="C42" s="24">
        <v>5</v>
      </c>
      <c r="D42" s="25" t="s">
        <v>28</v>
      </c>
      <c r="E42" s="61"/>
      <c r="F42" s="61"/>
      <c r="G42" s="62"/>
      <c r="H42" s="63"/>
      <c r="I42" s="88">
        <f t="shared" si="0"/>
        <v>0</v>
      </c>
    </row>
    <row r="43" spans="1:9" s="2" customFormat="1" ht="28.5" customHeight="1">
      <c r="A43" s="60">
        <v>30</v>
      </c>
      <c r="B43" s="87" t="s">
        <v>138</v>
      </c>
      <c r="C43" s="24">
        <v>30</v>
      </c>
      <c r="D43" s="25" t="s">
        <v>28</v>
      </c>
      <c r="E43" s="61"/>
      <c r="F43" s="61"/>
      <c r="G43" s="62"/>
      <c r="H43" s="63"/>
      <c r="I43" s="88">
        <f t="shared" si="0"/>
        <v>0</v>
      </c>
    </row>
    <row r="44" spans="1:9" s="2" customFormat="1" ht="28.5" customHeight="1">
      <c r="A44" s="60">
        <v>31</v>
      </c>
      <c r="B44" s="87" t="s">
        <v>139</v>
      </c>
      <c r="C44" s="24">
        <v>80</v>
      </c>
      <c r="D44" s="25" t="s">
        <v>28</v>
      </c>
      <c r="E44" s="61"/>
      <c r="F44" s="61"/>
      <c r="G44" s="62"/>
      <c r="H44" s="63"/>
      <c r="I44" s="88">
        <f>H44*C44</f>
        <v>0</v>
      </c>
    </row>
    <row r="45" spans="1:9" s="2" customFormat="1" ht="28.5" customHeight="1">
      <c r="A45" s="60">
        <v>32</v>
      </c>
      <c r="B45" s="87" t="s">
        <v>140</v>
      </c>
      <c r="C45" s="24">
        <v>50</v>
      </c>
      <c r="D45" s="25" t="s">
        <v>28</v>
      </c>
      <c r="E45" s="61"/>
      <c r="F45" s="61"/>
      <c r="G45" s="62"/>
      <c r="H45" s="63"/>
      <c r="I45" s="88">
        <f>H45*C45</f>
        <v>0</v>
      </c>
    </row>
    <row r="46" spans="1:9" s="2" customFormat="1" ht="28.5" customHeight="1">
      <c r="A46" s="60">
        <v>33</v>
      </c>
      <c r="B46" s="87" t="s">
        <v>141</v>
      </c>
      <c r="C46" s="24">
        <v>50</v>
      </c>
      <c r="D46" s="25" t="s">
        <v>28</v>
      </c>
      <c r="E46" s="61"/>
      <c r="F46" s="61"/>
      <c r="G46" s="62"/>
      <c r="H46" s="63"/>
      <c r="I46" s="88">
        <f t="shared" si="0"/>
        <v>0</v>
      </c>
    </row>
    <row r="47" spans="1:9" s="2" customFormat="1" ht="28.5" customHeight="1">
      <c r="A47" s="60">
        <v>34</v>
      </c>
      <c r="B47" s="87" t="s">
        <v>142</v>
      </c>
      <c r="C47" s="24">
        <v>150</v>
      </c>
      <c r="D47" s="25" t="s">
        <v>26</v>
      </c>
      <c r="E47" s="61"/>
      <c r="F47" s="61"/>
      <c r="G47" s="62"/>
      <c r="H47" s="63"/>
      <c r="I47" s="88">
        <f>H47*C47</f>
        <v>0</v>
      </c>
    </row>
    <row r="48" spans="1:9" s="2" customFormat="1" ht="28.5" customHeight="1" thickBot="1">
      <c r="A48" s="60">
        <v>35</v>
      </c>
      <c r="B48" s="91" t="s">
        <v>143</v>
      </c>
      <c r="C48" s="24">
        <v>300</v>
      </c>
      <c r="D48" s="25" t="s">
        <v>26</v>
      </c>
      <c r="E48" s="61"/>
      <c r="F48" s="61"/>
      <c r="G48" s="62"/>
      <c r="H48" s="63"/>
      <c r="I48" s="88">
        <f t="shared" si="0"/>
        <v>0</v>
      </c>
    </row>
    <row r="49" spans="1:9" s="2" customFormat="1" ht="24.75" customHeight="1" thickTop="1" thickBot="1">
      <c r="A49" s="198" t="s">
        <v>62</v>
      </c>
      <c r="B49" s="199"/>
      <c r="C49" s="196"/>
      <c r="D49" s="199"/>
      <c r="E49" s="199"/>
      <c r="F49" s="199"/>
      <c r="G49" s="199"/>
      <c r="H49" s="200"/>
      <c r="I49" s="92">
        <f>SUM(I18:I48)</f>
        <v>0</v>
      </c>
    </row>
    <row r="50" spans="1:9" s="2" customFormat="1" ht="15" customHeight="1" thickTop="1">
      <c r="A50"/>
      <c r="B50" s="32"/>
      <c r="C50"/>
      <c r="D50"/>
      <c r="E50"/>
      <c r="F50"/>
      <c r="H50"/>
      <c r="I50"/>
    </row>
    <row r="51" spans="1:9" s="2" customFormat="1" ht="15" customHeight="1">
      <c r="A51" s="93" t="s">
        <v>63</v>
      </c>
      <c r="B51" s="78"/>
      <c r="C51" s="78"/>
      <c r="D51" s="78"/>
      <c r="E51" s="78"/>
      <c r="F51" s="78"/>
      <c r="G51" s="78"/>
      <c r="H51" s="78"/>
      <c r="I51"/>
    </row>
    <row r="52" spans="1:9" s="2" customFormat="1" ht="15" customHeight="1">
      <c r="A52" s="94" t="s">
        <v>64</v>
      </c>
      <c r="B52" s="78"/>
      <c r="C52" s="78"/>
      <c r="D52" s="78"/>
      <c r="E52" s="78"/>
      <c r="F52" s="78"/>
      <c r="G52" s="78"/>
      <c r="H52" s="78"/>
      <c r="I52"/>
    </row>
    <row r="53" spans="1:9" s="2" customFormat="1" ht="15" customHeight="1">
      <c r="A53" s="78" t="s">
        <v>65</v>
      </c>
      <c r="B53" s="95"/>
      <c r="C53" s="78"/>
      <c r="D53" s="78"/>
      <c r="E53" s="78"/>
      <c r="F53" s="78"/>
      <c r="G53" s="78"/>
      <c r="H53" s="78"/>
      <c r="I53"/>
    </row>
    <row r="54" spans="1:9" s="2" customFormat="1" ht="15" customHeight="1">
      <c r="A54" s="78" t="s">
        <v>66</v>
      </c>
      <c r="B54" s="95"/>
      <c r="C54" s="95"/>
      <c r="D54" s="95"/>
      <c r="E54" s="95"/>
      <c r="F54" s="95"/>
      <c r="G54" s="95"/>
      <c r="H54" s="78"/>
      <c r="I54"/>
    </row>
    <row r="55" spans="1:9" s="2" customFormat="1" ht="15" customHeight="1">
      <c r="A55" s="78" t="s">
        <v>67</v>
      </c>
      <c r="B55" s="78"/>
      <c r="C55" s="95"/>
      <c r="D55" s="95"/>
      <c r="E55" s="95"/>
      <c r="F55" s="95"/>
      <c r="G55" s="95"/>
      <c r="H55" s="78"/>
      <c r="I55"/>
    </row>
    <row r="56" spans="1:9" s="2" customFormat="1" ht="15" customHeight="1">
      <c r="A56" s="78" t="s">
        <v>68</v>
      </c>
      <c r="B56" s="78"/>
      <c r="C56" s="78"/>
      <c r="D56" s="78"/>
      <c r="E56" s="78"/>
      <c r="F56" s="78"/>
      <c r="G56" s="78"/>
      <c r="H56" s="78"/>
      <c r="I56"/>
    </row>
    <row r="57" spans="1:9" s="2" customFormat="1" ht="15" customHeight="1">
      <c r="A57" s="78" t="s">
        <v>69</v>
      </c>
      <c r="B57" s="78"/>
      <c r="C57" s="78"/>
      <c r="D57" s="78"/>
      <c r="E57" s="78"/>
      <c r="F57" s="78"/>
      <c r="G57" s="78"/>
      <c r="H57" s="78"/>
      <c r="I57"/>
    </row>
    <row r="58" spans="1:9" s="2" customFormat="1" ht="15" customHeight="1">
      <c r="A58" s="78" t="s">
        <v>70</v>
      </c>
      <c r="B58" s="78"/>
      <c r="C58" s="78"/>
      <c r="D58" s="78"/>
      <c r="E58" s="78"/>
      <c r="F58" s="78"/>
      <c r="G58" s="78"/>
      <c r="H58" s="78"/>
      <c r="I58"/>
    </row>
    <row r="59" spans="1:9" s="2" customFormat="1" ht="15.75" customHeight="1">
      <c r="A59" s="78" t="s">
        <v>71</v>
      </c>
      <c r="B59" s="78"/>
      <c r="C59" s="78"/>
      <c r="D59" s="78"/>
      <c r="E59" s="78"/>
      <c r="F59" s="78"/>
      <c r="G59" s="78"/>
      <c r="H59" s="78"/>
      <c r="I59"/>
    </row>
    <row r="60" spans="1:9" s="2" customFormat="1" ht="15" customHeight="1">
      <c r="A60" s="93" t="s">
        <v>72</v>
      </c>
      <c r="B60" s="78"/>
      <c r="C60" s="78"/>
      <c r="D60" s="78"/>
      <c r="E60" s="78"/>
      <c r="F60" s="78"/>
      <c r="G60" s="78"/>
      <c r="H60" s="78"/>
      <c r="I60"/>
    </row>
    <row r="61" spans="1:9" s="2" customFormat="1" ht="15.75" customHeight="1">
      <c r="A61" s="93" t="s">
        <v>73</v>
      </c>
      <c r="B61" s="78"/>
      <c r="C61" s="78"/>
      <c r="D61" s="78"/>
      <c r="E61" s="78"/>
      <c r="F61" s="78"/>
      <c r="G61" s="78"/>
      <c r="H61" s="78"/>
      <c r="I61"/>
    </row>
    <row r="62" spans="1:9" s="2" customFormat="1" ht="15.75" customHeight="1">
      <c r="A62" s="93" t="s">
        <v>144</v>
      </c>
      <c r="B62" s="78" t="s">
        <v>145</v>
      </c>
      <c r="C62" s="78"/>
      <c r="D62" s="78"/>
      <c r="E62" s="78"/>
      <c r="F62" s="78"/>
      <c r="G62" s="78"/>
      <c r="H62" s="78"/>
      <c r="I62"/>
    </row>
    <row r="63" spans="1:9" s="2" customFormat="1" ht="15.75" customHeight="1">
      <c r="A63" s="96"/>
      <c r="B63" s="97" t="s">
        <v>74</v>
      </c>
      <c r="C63" s="78"/>
      <c r="D63" s="78"/>
      <c r="E63" s="78"/>
      <c r="F63" s="78"/>
      <c r="G63" s="78"/>
      <c r="H63" s="78"/>
      <c r="I63"/>
    </row>
    <row r="64" spans="1:9" s="2" customFormat="1" ht="14.25" customHeight="1">
      <c r="A64" s="93"/>
      <c r="B64" s="97" t="s">
        <v>75</v>
      </c>
      <c r="C64" s="78"/>
      <c r="D64" s="78"/>
      <c r="E64" s="78"/>
      <c r="F64" s="78"/>
      <c r="G64" s="78"/>
      <c r="H64" s="78"/>
      <c r="I64"/>
    </row>
    <row r="65" spans="1:9" s="2" customFormat="1" ht="16.5" customHeight="1">
      <c r="A65" s="98"/>
      <c r="B65" s="97" t="s">
        <v>76</v>
      </c>
      <c r="C65" s="78"/>
      <c r="D65" s="78"/>
      <c r="E65" s="78"/>
      <c r="F65" s="78"/>
      <c r="G65" s="78"/>
      <c r="H65" s="78"/>
      <c r="I65"/>
    </row>
    <row r="66" spans="1:9" s="2" customFormat="1" ht="12.75" customHeight="1">
      <c r="A66" s="93"/>
      <c r="B66" s="78"/>
      <c r="C66" s="78"/>
      <c r="D66" s="78"/>
      <c r="E66" s="78"/>
      <c r="F66" s="78"/>
      <c r="G66" s="78"/>
      <c r="H66" s="78"/>
      <c r="I66"/>
    </row>
    <row r="67" spans="1:9" s="2" customFormat="1" ht="14.25" customHeight="1">
      <c r="A67" s="98"/>
      <c r="B67" s="78"/>
      <c r="C67" s="78"/>
      <c r="D67" s="78"/>
      <c r="E67" s="78"/>
      <c r="F67" s="78"/>
      <c r="G67" s="78"/>
      <c r="H67" s="78"/>
      <c r="I67"/>
    </row>
    <row r="68" spans="1:9" ht="16.5" customHeight="1">
      <c r="A68" s="93"/>
      <c r="B68" s="78"/>
      <c r="C68" s="78"/>
      <c r="D68" s="78"/>
      <c r="E68" s="78"/>
      <c r="F68" s="78"/>
      <c r="G68" s="78"/>
      <c r="H68" s="78"/>
    </row>
    <row r="69" spans="1:9">
      <c r="A69" s="93"/>
      <c r="B69" s="93" t="s">
        <v>79</v>
      </c>
      <c r="C69" s="78"/>
      <c r="D69" s="78"/>
      <c r="E69" s="78"/>
      <c r="F69" s="78"/>
      <c r="G69" s="78"/>
      <c r="H69" s="78"/>
    </row>
    <row r="70" spans="1:9">
      <c r="A70" s="93"/>
      <c r="B70" s="78"/>
      <c r="C70" s="78"/>
      <c r="D70" s="78"/>
      <c r="E70" s="78"/>
      <c r="F70" s="78" t="s">
        <v>80</v>
      </c>
      <c r="G70" s="78"/>
      <c r="H70" s="78"/>
    </row>
    <row r="71" spans="1:9">
      <c r="A71" s="93"/>
      <c r="B71" s="78"/>
      <c r="C71" s="78"/>
      <c r="D71" s="78"/>
      <c r="E71" s="78"/>
      <c r="F71" s="78"/>
      <c r="G71" s="78"/>
      <c r="H71" s="78"/>
    </row>
    <row r="72" spans="1:9">
      <c r="A72" s="99"/>
      <c r="B72" s="99"/>
      <c r="C72" s="99"/>
      <c r="D72" s="99"/>
      <c r="E72" s="99"/>
      <c r="F72" s="99"/>
      <c r="G72" s="99"/>
      <c r="H72" s="99"/>
    </row>
  </sheetData>
  <mergeCells count="2">
    <mergeCell ref="A11:I11"/>
    <mergeCell ref="A49:H4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2B157-E10B-425D-BFB2-BE84E1AC8E22}">
  <dimension ref="A1:I57"/>
  <sheetViews>
    <sheetView workbookViewId="0">
      <selection activeCell="D13" sqref="D13"/>
    </sheetView>
  </sheetViews>
  <sheetFormatPr baseColWidth="10" defaultColWidth="8.6640625" defaultRowHeight="15"/>
  <cols>
    <col min="1" max="1" width="5.1640625" customWidth="1"/>
    <col min="2" max="2" width="30.5" customWidth="1"/>
    <col min="3" max="3" width="13" customWidth="1"/>
    <col min="4" max="4" width="6.33203125" customWidth="1"/>
    <col min="5" max="5" width="11.5" customWidth="1"/>
    <col min="6" max="6" width="13.5" customWidth="1"/>
    <col min="7" max="7" width="13" customWidth="1"/>
    <col min="8" max="8" width="15.1640625" customWidth="1"/>
    <col min="257" max="257" width="5.1640625" customWidth="1"/>
    <col min="258" max="258" width="30.5" customWidth="1"/>
    <col min="259" max="259" width="13" customWidth="1"/>
    <col min="260" max="260" width="6.33203125" customWidth="1"/>
    <col min="261" max="261" width="11.5" customWidth="1"/>
    <col min="262" max="262" width="13.5" customWidth="1"/>
    <col min="263" max="263" width="13" customWidth="1"/>
    <col min="264" max="264" width="15.1640625" customWidth="1"/>
    <col min="513" max="513" width="5.1640625" customWidth="1"/>
    <col min="514" max="514" width="30.5" customWidth="1"/>
    <col min="515" max="515" width="13" customWidth="1"/>
    <col min="516" max="516" width="6.33203125" customWidth="1"/>
    <col min="517" max="517" width="11.5" customWidth="1"/>
    <col min="518" max="518" width="13.5" customWidth="1"/>
    <col min="519" max="519" width="13" customWidth="1"/>
    <col min="520" max="520" width="15.1640625" customWidth="1"/>
    <col min="769" max="769" width="5.1640625" customWidth="1"/>
    <col min="770" max="770" width="30.5" customWidth="1"/>
    <col min="771" max="771" width="13" customWidth="1"/>
    <col min="772" max="772" width="6.33203125" customWidth="1"/>
    <col min="773" max="773" width="11.5" customWidth="1"/>
    <col min="774" max="774" width="13.5" customWidth="1"/>
    <col min="775" max="775" width="13" customWidth="1"/>
    <col min="776" max="776" width="15.1640625" customWidth="1"/>
    <col min="1025" max="1025" width="5.1640625" customWidth="1"/>
    <col min="1026" max="1026" width="30.5" customWidth="1"/>
    <col min="1027" max="1027" width="13" customWidth="1"/>
    <col min="1028" max="1028" width="6.33203125" customWidth="1"/>
    <col min="1029" max="1029" width="11.5" customWidth="1"/>
    <col min="1030" max="1030" width="13.5" customWidth="1"/>
    <col min="1031" max="1031" width="13" customWidth="1"/>
    <col min="1032" max="1032" width="15.1640625" customWidth="1"/>
    <col min="1281" max="1281" width="5.1640625" customWidth="1"/>
    <col min="1282" max="1282" width="30.5" customWidth="1"/>
    <col min="1283" max="1283" width="13" customWidth="1"/>
    <col min="1284" max="1284" width="6.33203125" customWidth="1"/>
    <col min="1285" max="1285" width="11.5" customWidth="1"/>
    <col min="1286" max="1286" width="13.5" customWidth="1"/>
    <col min="1287" max="1287" width="13" customWidth="1"/>
    <col min="1288" max="1288" width="15.1640625" customWidth="1"/>
    <col min="1537" max="1537" width="5.1640625" customWidth="1"/>
    <col min="1538" max="1538" width="30.5" customWidth="1"/>
    <col min="1539" max="1539" width="13" customWidth="1"/>
    <col min="1540" max="1540" width="6.33203125" customWidth="1"/>
    <col min="1541" max="1541" width="11.5" customWidth="1"/>
    <col min="1542" max="1542" width="13.5" customWidth="1"/>
    <col min="1543" max="1543" width="13" customWidth="1"/>
    <col min="1544" max="1544" width="15.1640625" customWidth="1"/>
    <col min="1793" max="1793" width="5.1640625" customWidth="1"/>
    <col min="1794" max="1794" width="30.5" customWidth="1"/>
    <col min="1795" max="1795" width="13" customWidth="1"/>
    <col min="1796" max="1796" width="6.33203125" customWidth="1"/>
    <col min="1797" max="1797" width="11.5" customWidth="1"/>
    <col min="1798" max="1798" width="13.5" customWidth="1"/>
    <col min="1799" max="1799" width="13" customWidth="1"/>
    <col min="1800" max="1800" width="15.1640625" customWidth="1"/>
    <col min="2049" max="2049" width="5.1640625" customWidth="1"/>
    <col min="2050" max="2050" width="30.5" customWidth="1"/>
    <col min="2051" max="2051" width="13" customWidth="1"/>
    <col min="2052" max="2052" width="6.33203125" customWidth="1"/>
    <col min="2053" max="2053" width="11.5" customWidth="1"/>
    <col min="2054" max="2054" width="13.5" customWidth="1"/>
    <col min="2055" max="2055" width="13" customWidth="1"/>
    <col min="2056" max="2056" width="15.1640625" customWidth="1"/>
    <col min="2305" max="2305" width="5.1640625" customWidth="1"/>
    <col min="2306" max="2306" width="30.5" customWidth="1"/>
    <col min="2307" max="2307" width="13" customWidth="1"/>
    <col min="2308" max="2308" width="6.33203125" customWidth="1"/>
    <col min="2309" max="2309" width="11.5" customWidth="1"/>
    <col min="2310" max="2310" width="13.5" customWidth="1"/>
    <col min="2311" max="2311" width="13" customWidth="1"/>
    <col min="2312" max="2312" width="15.1640625" customWidth="1"/>
    <col min="2561" max="2561" width="5.1640625" customWidth="1"/>
    <col min="2562" max="2562" width="30.5" customWidth="1"/>
    <col min="2563" max="2563" width="13" customWidth="1"/>
    <col min="2564" max="2564" width="6.33203125" customWidth="1"/>
    <col min="2565" max="2565" width="11.5" customWidth="1"/>
    <col min="2566" max="2566" width="13.5" customWidth="1"/>
    <col min="2567" max="2567" width="13" customWidth="1"/>
    <col min="2568" max="2568" width="15.1640625" customWidth="1"/>
    <col min="2817" max="2817" width="5.1640625" customWidth="1"/>
    <col min="2818" max="2818" width="30.5" customWidth="1"/>
    <col min="2819" max="2819" width="13" customWidth="1"/>
    <col min="2820" max="2820" width="6.33203125" customWidth="1"/>
    <col min="2821" max="2821" width="11.5" customWidth="1"/>
    <col min="2822" max="2822" width="13.5" customWidth="1"/>
    <col min="2823" max="2823" width="13" customWidth="1"/>
    <col min="2824" max="2824" width="15.1640625" customWidth="1"/>
    <col min="3073" max="3073" width="5.1640625" customWidth="1"/>
    <col min="3074" max="3074" width="30.5" customWidth="1"/>
    <col min="3075" max="3075" width="13" customWidth="1"/>
    <col min="3076" max="3076" width="6.33203125" customWidth="1"/>
    <col min="3077" max="3077" width="11.5" customWidth="1"/>
    <col min="3078" max="3078" width="13.5" customWidth="1"/>
    <col min="3079" max="3079" width="13" customWidth="1"/>
    <col min="3080" max="3080" width="15.1640625" customWidth="1"/>
    <col min="3329" max="3329" width="5.1640625" customWidth="1"/>
    <col min="3330" max="3330" width="30.5" customWidth="1"/>
    <col min="3331" max="3331" width="13" customWidth="1"/>
    <col min="3332" max="3332" width="6.33203125" customWidth="1"/>
    <col min="3333" max="3333" width="11.5" customWidth="1"/>
    <col min="3334" max="3334" width="13.5" customWidth="1"/>
    <col min="3335" max="3335" width="13" customWidth="1"/>
    <col min="3336" max="3336" width="15.1640625" customWidth="1"/>
    <col min="3585" max="3585" width="5.1640625" customWidth="1"/>
    <col min="3586" max="3586" width="30.5" customWidth="1"/>
    <col min="3587" max="3587" width="13" customWidth="1"/>
    <col min="3588" max="3588" width="6.33203125" customWidth="1"/>
    <col min="3589" max="3589" width="11.5" customWidth="1"/>
    <col min="3590" max="3590" width="13.5" customWidth="1"/>
    <col min="3591" max="3591" width="13" customWidth="1"/>
    <col min="3592" max="3592" width="15.1640625" customWidth="1"/>
    <col min="3841" max="3841" width="5.1640625" customWidth="1"/>
    <col min="3842" max="3842" width="30.5" customWidth="1"/>
    <col min="3843" max="3843" width="13" customWidth="1"/>
    <col min="3844" max="3844" width="6.33203125" customWidth="1"/>
    <col min="3845" max="3845" width="11.5" customWidth="1"/>
    <col min="3846" max="3846" width="13.5" customWidth="1"/>
    <col min="3847" max="3847" width="13" customWidth="1"/>
    <col min="3848" max="3848" width="15.1640625" customWidth="1"/>
    <col min="4097" max="4097" width="5.1640625" customWidth="1"/>
    <col min="4098" max="4098" width="30.5" customWidth="1"/>
    <col min="4099" max="4099" width="13" customWidth="1"/>
    <col min="4100" max="4100" width="6.33203125" customWidth="1"/>
    <col min="4101" max="4101" width="11.5" customWidth="1"/>
    <col min="4102" max="4102" width="13.5" customWidth="1"/>
    <col min="4103" max="4103" width="13" customWidth="1"/>
    <col min="4104" max="4104" width="15.1640625" customWidth="1"/>
    <col min="4353" max="4353" width="5.1640625" customWidth="1"/>
    <col min="4354" max="4354" width="30.5" customWidth="1"/>
    <col min="4355" max="4355" width="13" customWidth="1"/>
    <col min="4356" max="4356" width="6.33203125" customWidth="1"/>
    <col min="4357" max="4357" width="11.5" customWidth="1"/>
    <col min="4358" max="4358" width="13.5" customWidth="1"/>
    <col min="4359" max="4359" width="13" customWidth="1"/>
    <col min="4360" max="4360" width="15.1640625" customWidth="1"/>
    <col min="4609" max="4609" width="5.1640625" customWidth="1"/>
    <col min="4610" max="4610" width="30.5" customWidth="1"/>
    <col min="4611" max="4611" width="13" customWidth="1"/>
    <col min="4612" max="4612" width="6.33203125" customWidth="1"/>
    <col min="4613" max="4613" width="11.5" customWidth="1"/>
    <col min="4614" max="4614" width="13.5" customWidth="1"/>
    <col min="4615" max="4615" width="13" customWidth="1"/>
    <col min="4616" max="4616" width="15.1640625" customWidth="1"/>
    <col min="4865" max="4865" width="5.1640625" customWidth="1"/>
    <col min="4866" max="4866" width="30.5" customWidth="1"/>
    <col min="4867" max="4867" width="13" customWidth="1"/>
    <col min="4868" max="4868" width="6.33203125" customWidth="1"/>
    <col min="4869" max="4869" width="11.5" customWidth="1"/>
    <col min="4870" max="4870" width="13.5" customWidth="1"/>
    <col min="4871" max="4871" width="13" customWidth="1"/>
    <col min="4872" max="4872" width="15.1640625" customWidth="1"/>
    <col min="5121" max="5121" width="5.1640625" customWidth="1"/>
    <col min="5122" max="5122" width="30.5" customWidth="1"/>
    <col min="5123" max="5123" width="13" customWidth="1"/>
    <col min="5124" max="5124" width="6.33203125" customWidth="1"/>
    <col min="5125" max="5125" width="11.5" customWidth="1"/>
    <col min="5126" max="5126" width="13.5" customWidth="1"/>
    <col min="5127" max="5127" width="13" customWidth="1"/>
    <col min="5128" max="5128" width="15.1640625" customWidth="1"/>
    <col min="5377" max="5377" width="5.1640625" customWidth="1"/>
    <col min="5378" max="5378" width="30.5" customWidth="1"/>
    <col min="5379" max="5379" width="13" customWidth="1"/>
    <col min="5380" max="5380" width="6.33203125" customWidth="1"/>
    <col min="5381" max="5381" width="11.5" customWidth="1"/>
    <col min="5382" max="5382" width="13.5" customWidth="1"/>
    <col min="5383" max="5383" width="13" customWidth="1"/>
    <col min="5384" max="5384" width="15.1640625" customWidth="1"/>
    <col min="5633" max="5633" width="5.1640625" customWidth="1"/>
    <col min="5634" max="5634" width="30.5" customWidth="1"/>
    <col min="5635" max="5635" width="13" customWidth="1"/>
    <col min="5636" max="5636" width="6.33203125" customWidth="1"/>
    <col min="5637" max="5637" width="11.5" customWidth="1"/>
    <col min="5638" max="5638" width="13.5" customWidth="1"/>
    <col min="5639" max="5639" width="13" customWidth="1"/>
    <col min="5640" max="5640" width="15.1640625" customWidth="1"/>
    <col min="5889" max="5889" width="5.1640625" customWidth="1"/>
    <col min="5890" max="5890" width="30.5" customWidth="1"/>
    <col min="5891" max="5891" width="13" customWidth="1"/>
    <col min="5892" max="5892" width="6.33203125" customWidth="1"/>
    <col min="5893" max="5893" width="11.5" customWidth="1"/>
    <col min="5894" max="5894" width="13.5" customWidth="1"/>
    <col min="5895" max="5895" width="13" customWidth="1"/>
    <col min="5896" max="5896" width="15.1640625" customWidth="1"/>
    <col min="6145" max="6145" width="5.1640625" customWidth="1"/>
    <col min="6146" max="6146" width="30.5" customWidth="1"/>
    <col min="6147" max="6147" width="13" customWidth="1"/>
    <col min="6148" max="6148" width="6.33203125" customWidth="1"/>
    <col min="6149" max="6149" width="11.5" customWidth="1"/>
    <col min="6150" max="6150" width="13.5" customWidth="1"/>
    <col min="6151" max="6151" width="13" customWidth="1"/>
    <col min="6152" max="6152" width="15.1640625" customWidth="1"/>
    <col min="6401" max="6401" width="5.1640625" customWidth="1"/>
    <col min="6402" max="6402" width="30.5" customWidth="1"/>
    <col min="6403" max="6403" width="13" customWidth="1"/>
    <col min="6404" max="6404" width="6.33203125" customWidth="1"/>
    <col min="6405" max="6405" width="11.5" customWidth="1"/>
    <col min="6406" max="6406" width="13.5" customWidth="1"/>
    <col min="6407" max="6407" width="13" customWidth="1"/>
    <col min="6408" max="6408" width="15.1640625" customWidth="1"/>
    <col min="6657" max="6657" width="5.1640625" customWidth="1"/>
    <col min="6658" max="6658" width="30.5" customWidth="1"/>
    <col min="6659" max="6659" width="13" customWidth="1"/>
    <col min="6660" max="6660" width="6.33203125" customWidth="1"/>
    <col min="6661" max="6661" width="11.5" customWidth="1"/>
    <col min="6662" max="6662" width="13.5" customWidth="1"/>
    <col min="6663" max="6663" width="13" customWidth="1"/>
    <col min="6664" max="6664" width="15.1640625" customWidth="1"/>
    <col min="6913" max="6913" width="5.1640625" customWidth="1"/>
    <col min="6914" max="6914" width="30.5" customWidth="1"/>
    <col min="6915" max="6915" width="13" customWidth="1"/>
    <col min="6916" max="6916" width="6.33203125" customWidth="1"/>
    <col min="6917" max="6917" width="11.5" customWidth="1"/>
    <col min="6918" max="6918" width="13.5" customWidth="1"/>
    <col min="6919" max="6919" width="13" customWidth="1"/>
    <col min="6920" max="6920" width="15.1640625" customWidth="1"/>
    <col min="7169" max="7169" width="5.1640625" customWidth="1"/>
    <col min="7170" max="7170" width="30.5" customWidth="1"/>
    <col min="7171" max="7171" width="13" customWidth="1"/>
    <col min="7172" max="7172" width="6.33203125" customWidth="1"/>
    <col min="7173" max="7173" width="11.5" customWidth="1"/>
    <col min="7174" max="7174" width="13.5" customWidth="1"/>
    <col min="7175" max="7175" width="13" customWidth="1"/>
    <col min="7176" max="7176" width="15.1640625" customWidth="1"/>
    <col min="7425" max="7425" width="5.1640625" customWidth="1"/>
    <col min="7426" max="7426" width="30.5" customWidth="1"/>
    <col min="7427" max="7427" width="13" customWidth="1"/>
    <col min="7428" max="7428" width="6.33203125" customWidth="1"/>
    <col min="7429" max="7429" width="11.5" customWidth="1"/>
    <col min="7430" max="7430" width="13.5" customWidth="1"/>
    <col min="7431" max="7431" width="13" customWidth="1"/>
    <col min="7432" max="7432" width="15.1640625" customWidth="1"/>
    <col min="7681" max="7681" width="5.1640625" customWidth="1"/>
    <col min="7682" max="7682" width="30.5" customWidth="1"/>
    <col min="7683" max="7683" width="13" customWidth="1"/>
    <col min="7684" max="7684" width="6.33203125" customWidth="1"/>
    <col min="7685" max="7685" width="11.5" customWidth="1"/>
    <col min="7686" max="7686" width="13.5" customWidth="1"/>
    <col min="7687" max="7687" width="13" customWidth="1"/>
    <col min="7688" max="7688" width="15.1640625" customWidth="1"/>
    <col min="7937" max="7937" width="5.1640625" customWidth="1"/>
    <col min="7938" max="7938" width="30.5" customWidth="1"/>
    <col min="7939" max="7939" width="13" customWidth="1"/>
    <col min="7940" max="7940" width="6.33203125" customWidth="1"/>
    <col min="7941" max="7941" width="11.5" customWidth="1"/>
    <col min="7942" max="7942" width="13.5" customWidth="1"/>
    <col min="7943" max="7943" width="13" customWidth="1"/>
    <col min="7944" max="7944" width="15.1640625" customWidth="1"/>
    <col min="8193" max="8193" width="5.1640625" customWidth="1"/>
    <col min="8194" max="8194" width="30.5" customWidth="1"/>
    <col min="8195" max="8195" width="13" customWidth="1"/>
    <col min="8196" max="8196" width="6.33203125" customWidth="1"/>
    <col min="8197" max="8197" width="11.5" customWidth="1"/>
    <col min="8198" max="8198" width="13.5" customWidth="1"/>
    <col min="8199" max="8199" width="13" customWidth="1"/>
    <col min="8200" max="8200" width="15.1640625" customWidth="1"/>
    <col min="8449" max="8449" width="5.1640625" customWidth="1"/>
    <col min="8450" max="8450" width="30.5" customWidth="1"/>
    <col min="8451" max="8451" width="13" customWidth="1"/>
    <col min="8452" max="8452" width="6.33203125" customWidth="1"/>
    <col min="8453" max="8453" width="11.5" customWidth="1"/>
    <col min="8454" max="8454" width="13.5" customWidth="1"/>
    <col min="8455" max="8455" width="13" customWidth="1"/>
    <col min="8456" max="8456" width="15.1640625" customWidth="1"/>
    <col min="8705" max="8705" width="5.1640625" customWidth="1"/>
    <col min="8706" max="8706" width="30.5" customWidth="1"/>
    <col min="8707" max="8707" width="13" customWidth="1"/>
    <col min="8708" max="8708" width="6.33203125" customWidth="1"/>
    <col min="8709" max="8709" width="11.5" customWidth="1"/>
    <col min="8710" max="8710" width="13.5" customWidth="1"/>
    <col min="8711" max="8711" width="13" customWidth="1"/>
    <col min="8712" max="8712" width="15.1640625" customWidth="1"/>
    <col min="8961" max="8961" width="5.1640625" customWidth="1"/>
    <col min="8962" max="8962" width="30.5" customWidth="1"/>
    <col min="8963" max="8963" width="13" customWidth="1"/>
    <col min="8964" max="8964" width="6.33203125" customWidth="1"/>
    <col min="8965" max="8965" width="11.5" customWidth="1"/>
    <col min="8966" max="8966" width="13.5" customWidth="1"/>
    <col min="8967" max="8967" width="13" customWidth="1"/>
    <col min="8968" max="8968" width="15.1640625" customWidth="1"/>
    <col min="9217" max="9217" width="5.1640625" customWidth="1"/>
    <col min="9218" max="9218" width="30.5" customWidth="1"/>
    <col min="9219" max="9219" width="13" customWidth="1"/>
    <col min="9220" max="9220" width="6.33203125" customWidth="1"/>
    <col min="9221" max="9221" width="11.5" customWidth="1"/>
    <col min="9222" max="9222" width="13.5" customWidth="1"/>
    <col min="9223" max="9223" width="13" customWidth="1"/>
    <col min="9224" max="9224" width="15.1640625" customWidth="1"/>
    <col min="9473" max="9473" width="5.1640625" customWidth="1"/>
    <col min="9474" max="9474" width="30.5" customWidth="1"/>
    <col min="9475" max="9475" width="13" customWidth="1"/>
    <col min="9476" max="9476" width="6.33203125" customWidth="1"/>
    <col min="9477" max="9477" width="11.5" customWidth="1"/>
    <col min="9478" max="9478" width="13.5" customWidth="1"/>
    <col min="9479" max="9479" width="13" customWidth="1"/>
    <col min="9480" max="9480" width="15.1640625" customWidth="1"/>
    <col min="9729" max="9729" width="5.1640625" customWidth="1"/>
    <col min="9730" max="9730" width="30.5" customWidth="1"/>
    <col min="9731" max="9731" width="13" customWidth="1"/>
    <col min="9732" max="9732" width="6.33203125" customWidth="1"/>
    <col min="9733" max="9733" width="11.5" customWidth="1"/>
    <col min="9734" max="9734" width="13.5" customWidth="1"/>
    <col min="9735" max="9735" width="13" customWidth="1"/>
    <col min="9736" max="9736" width="15.1640625" customWidth="1"/>
    <col min="9985" max="9985" width="5.1640625" customWidth="1"/>
    <col min="9986" max="9986" width="30.5" customWidth="1"/>
    <col min="9987" max="9987" width="13" customWidth="1"/>
    <col min="9988" max="9988" width="6.33203125" customWidth="1"/>
    <col min="9989" max="9989" width="11.5" customWidth="1"/>
    <col min="9990" max="9990" width="13.5" customWidth="1"/>
    <col min="9991" max="9991" width="13" customWidth="1"/>
    <col min="9992" max="9992" width="15.1640625" customWidth="1"/>
    <col min="10241" max="10241" width="5.1640625" customWidth="1"/>
    <col min="10242" max="10242" width="30.5" customWidth="1"/>
    <col min="10243" max="10243" width="13" customWidth="1"/>
    <col min="10244" max="10244" width="6.33203125" customWidth="1"/>
    <col min="10245" max="10245" width="11.5" customWidth="1"/>
    <col min="10246" max="10246" width="13.5" customWidth="1"/>
    <col min="10247" max="10247" width="13" customWidth="1"/>
    <col min="10248" max="10248" width="15.1640625" customWidth="1"/>
    <col min="10497" max="10497" width="5.1640625" customWidth="1"/>
    <col min="10498" max="10498" width="30.5" customWidth="1"/>
    <col min="10499" max="10499" width="13" customWidth="1"/>
    <col min="10500" max="10500" width="6.33203125" customWidth="1"/>
    <col min="10501" max="10501" width="11.5" customWidth="1"/>
    <col min="10502" max="10502" width="13.5" customWidth="1"/>
    <col min="10503" max="10503" width="13" customWidth="1"/>
    <col min="10504" max="10504" width="15.1640625" customWidth="1"/>
    <col min="10753" max="10753" width="5.1640625" customWidth="1"/>
    <col min="10754" max="10754" width="30.5" customWidth="1"/>
    <col min="10755" max="10755" width="13" customWidth="1"/>
    <col min="10756" max="10756" width="6.33203125" customWidth="1"/>
    <col min="10757" max="10757" width="11.5" customWidth="1"/>
    <col min="10758" max="10758" width="13.5" customWidth="1"/>
    <col min="10759" max="10759" width="13" customWidth="1"/>
    <col min="10760" max="10760" width="15.1640625" customWidth="1"/>
    <col min="11009" max="11009" width="5.1640625" customWidth="1"/>
    <col min="11010" max="11010" width="30.5" customWidth="1"/>
    <col min="11011" max="11011" width="13" customWidth="1"/>
    <col min="11012" max="11012" width="6.33203125" customWidth="1"/>
    <col min="11013" max="11013" width="11.5" customWidth="1"/>
    <col min="11014" max="11014" width="13.5" customWidth="1"/>
    <col min="11015" max="11015" width="13" customWidth="1"/>
    <col min="11016" max="11016" width="15.1640625" customWidth="1"/>
    <col min="11265" max="11265" width="5.1640625" customWidth="1"/>
    <col min="11266" max="11266" width="30.5" customWidth="1"/>
    <col min="11267" max="11267" width="13" customWidth="1"/>
    <col min="11268" max="11268" width="6.33203125" customWidth="1"/>
    <col min="11269" max="11269" width="11.5" customWidth="1"/>
    <col min="11270" max="11270" width="13.5" customWidth="1"/>
    <col min="11271" max="11271" width="13" customWidth="1"/>
    <col min="11272" max="11272" width="15.1640625" customWidth="1"/>
    <col min="11521" max="11521" width="5.1640625" customWidth="1"/>
    <col min="11522" max="11522" width="30.5" customWidth="1"/>
    <col min="11523" max="11523" width="13" customWidth="1"/>
    <col min="11524" max="11524" width="6.33203125" customWidth="1"/>
    <col min="11525" max="11525" width="11.5" customWidth="1"/>
    <col min="11526" max="11526" width="13.5" customWidth="1"/>
    <col min="11527" max="11527" width="13" customWidth="1"/>
    <col min="11528" max="11528" width="15.1640625" customWidth="1"/>
    <col min="11777" max="11777" width="5.1640625" customWidth="1"/>
    <col min="11778" max="11778" width="30.5" customWidth="1"/>
    <col min="11779" max="11779" width="13" customWidth="1"/>
    <col min="11780" max="11780" width="6.33203125" customWidth="1"/>
    <col min="11781" max="11781" width="11.5" customWidth="1"/>
    <col min="11782" max="11782" width="13.5" customWidth="1"/>
    <col min="11783" max="11783" width="13" customWidth="1"/>
    <col min="11784" max="11784" width="15.1640625" customWidth="1"/>
    <col min="12033" max="12033" width="5.1640625" customWidth="1"/>
    <col min="12034" max="12034" width="30.5" customWidth="1"/>
    <col min="12035" max="12035" width="13" customWidth="1"/>
    <col min="12036" max="12036" width="6.33203125" customWidth="1"/>
    <col min="12037" max="12037" width="11.5" customWidth="1"/>
    <col min="12038" max="12038" width="13.5" customWidth="1"/>
    <col min="12039" max="12039" width="13" customWidth="1"/>
    <col min="12040" max="12040" width="15.1640625" customWidth="1"/>
    <col min="12289" max="12289" width="5.1640625" customWidth="1"/>
    <col min="12290" max="12290" width="30.5" customWidth="1"/>
    <col min="12291" max="12291" width="13" customWidth="1"/>
    <col min="12292" max="12292" width="6.33203125" customWidth="1"/>
    <col min="12293" max="12293" width="11.5" customWidth="1"/>
    <col min="12294" max="12294" width="13.5" customWidth="1"/>
    <col min="12295" max="12295" width="13" customWidth="1"/>
    <col min="12296" max="12296" width="15.1640625" customWidth="1"/>
    <col min="12545" max="12545" width="5.1640625" customWidth="1"/>
    <col min="12546" max="12546" width="30.5" customWidth="1"/>
    <col min="12547" max="12547" width="13" customWidth="1"/>
    <col min="12548" max="12548" width="6.33203125" customWidth="1"/>
    <col min="12549" max="12549" width="11.5" customWidth="1"/>
    <col min="12550" max="12550" width="13.5" customWidth="1"/>
    <col min="12551" max="12551" width="13" customWidth="1"/>
    <col min="12552" max="12552" width="15.1640625" customWidth="1"/>
    <col min="12801" max="12801" width="5.1640625" customWidth="1"/>
    <col min="12802" max="12802" width="30.5" customWidth="1"/>
    <col min="12803" max="12803" width="13" customWidth="1"/>
    <col min="12804" max="12804" width="6.33203125" customWidth="1"/>
    <col min="12805" max="12805" width="11.5" customWidth="1"/>
    <col min="12806" max="12806" width="13.5" customWidth="1"/>
    <col min="12807" max="12807" width="13" customWidth="1"/>
    <col min="12808" max="12808" width="15.1640625" customWidth="1"/>
    <col min="13057" max="13057" width="5.1640625" customWidth="1"/>
    <col min="13058" max="13058" width="30.5" customWidth="1"/>
    <col min="13059" max="13059" width="13" customWidth="1"/>
    <col min="13060" max="13060" width="6.33203125" customWidth="1"/>
    <col min="13061" max="13061" width="11.5" customWidth="1"/>
    <col min="13062" max="13062" width="13.5" customWidth="1"/>
    <col min="13063" max="13063" width="13" customWidth="1"/>
    <col min="13064" max="13064" width="15.1640625" customWidth="1"/>
    <col min="13313" max="13313" width="5.1640625" customWidth="1"/>
    <col min="13314" max="13314" width="30.5" customWidth="1"/>
    <col min="13315" max="13315" width="13" customWidth="1"/>
    <col min="13316" max="13316" width="6.33203125" customWidth="1"/>
    <col min="13317" max="13317" width="11.5" customWidth="1"/>
    <col min="13318" max="13318" width="13.5" customWidth="1"/>
    <col min="13319" max="13319" width="13" customWidth="1"/>
    <col min="13320" max="13320" width="15.1640625" customWidth="1"/>
    <col min="13569" max="13569" width="5.1640625" customWidth="1"/>
    <col min="13570" max="13570" width="30.5" customWidth="1"/>
    <col min="13571" max="13571" width="13" customWidth="1"/>
    <col min="13572" max="13572" width="6.33203125" customWidth="1"/>
    <col min="13573" max="13573" width="11.5" customWidth="1"/>
    <col min="13574" max="13574" width="13.5" customWidth="1"/>
    <col min="13575" max="13575" width="13" customWidth="1"/>
    <col min="13576" max="13576" width="15.1640625" customWidth="1"/>
    <col min="13825" max="13825" width="5.1640625" customWidth="1"/>
    <col min="13826" max="13826" width="30.5" customWidth="1"/>
    <col min="13827" max="13827" width="13" customWidth="1"/>
    <col min="13828" max="13828" width="6.33203125" customWidth="1"/>
    <col min="13829" max="13829" width="11.5" customWidth="1"/>
    <col min="13830" max="13830" width="13.5" customWidth="1"/>
    <col min="13831" max="13831" width="13" customWidth="1"/>
    <col min="13832" max="13832" width="15.1640625" customWidth="1"/>
    <col min="14081" max="14081" width="5.1640625" customWidth="1"/>
    <col min="14082" max="14082" width="30.5" customWidth="1"/>
    <col min="14083" max="14083" width="13" customWidth="1"/>
    <col min="14084" max="14084" width="6.33203125" customWidth="1"/>
    <col min="14085" max="14085" width="11.5" customWidth="1"/>
    <col min="14086" max="14086" width="13.5" customWidth="1"/>
    <col min="14087" max="14087" width="13" customWidth="1"/>
    <col min="14088" max="14088" width="15.1640625" customWidth="1"/>
    <col min="14337" max="14337" width="5.1640625" customWidth="1"/>
    <col min="14338" max="14338" width="30.5" customWidth="1"/>
    <col min="14339" max="14339" width="13" customWidth="1"/>
    <col min="14340" max="14340" width="6.33203125" customWidth="1"/>
    <col min="14341" max="14341" width="11.5" customWidth="1"/>
    <col min="14342" max="14342" width="13.5" customWidth="1"/>
    <col min="14343" max="14343" width="13" customWidth="1"/>
    <col min="14344" max="14344" width="15.1640625" customWidth="1"/>
    <col min="14593" max="14593" width="5.1640625" customWidth="1"/>
    <col min="14594" max="14594" width="30.5" customWidth="1"/>
    <col min="14595" max="14595" width="13" customWidth="1"/>
    <col min="14596" max="14596" width="6.33203125" customWidth="1"/>
    <col min="14597" max="14597" width="11.5" customWidth="1"/>
    <col min="14598" max="14598" width="13.5" customWidth="1"/>
    <col min="14599" max="14599" width="13" customWidth="1"/>
    <col min="14600" max="14600" width="15.1640625" customWidth="1"/>
    <col min="14849" max="14849" width="5.1640625" customWidth="1"/>
    <col min="14850" max="14850" width="30.5" customWidth="1"/>
    <col min="14851" max="14851" width="13" customWidth="1"/>
    <col min="14852" max="14852" width="6.33203125" customWidth="1"/>
    <col min="14853" max="14853" width="11.5" customWidth="1"/>
    <col min="14854" max="14854" width="13.5" customWidth="1"/>
    <col min="14855" max="14855" width="13" customWidth="1"/>
    <col min="14856" max="14856" width="15.1640625" customWidth="1"/>
    <col min="15105" max="15105" width="5.1640625" customWidth="1"/>
    <col min="15106" max="15106" width="30.5" customWidth="1"/>
    <col min="15107" max="15107" width="13" customWidth="1"/>
    <col min="15108" max="15108" width="6.33203125" customWidth="1"/>
    <col min="15109" max="15109" width="11.5" customWidth="1"/>
    <col min="15110" max="15110" width="13.5" customWidth="1"/>
    <col min="15111" max="15111" width="13" customWidth="1"/>
    <col min="15112" max="15112" width="15.1640625" customWidth="1"/>
    <col min="15361" max="15361" width="5.1640625" customWidth="1"/>
    <col min="15362" max="15362" width="30.5" customWidth="1"/>
    <col min="15363" max="15363" width="13" customWidth="1"/>
    <col min="15364" max="15364" width="6.33203125" customWidth="1"/>
    <col min="15365" max="15365" width="11.5" customWidth="1"/>
    <col min="15366" max="15366" width="13.5" customWidth="1"/>
    <col min="15367" max="15367" width="13" customWidth="1"/>
    <col min="15368" max="15368" width="15.1640625" customWidth="1"/>
    <col min="15617" max="15617" width="5.1640625" customWidth="1"/>
    <col min="15618" max="15618" width="30.5" customWidth="1"/>
    <col min="15619" max="15619" width="13" customWidth="1"/>
    <col min="15620" max="15620" width="6.33203125" customWidth="1"/>
    <col min="15621" max="15621" width="11.5" customWidth="1"/>
    <col min="15622" max="15622" width="13.5" customWidth="1"/>
    <col min="15623" max="15623" width="13" customWidth="1"/>
    <col min="15624" max="15624" width="15.1640625" customWidth="1"/>
    <col min="15873" max="15873" width="5.1640625" customWidth="1"/>
    <col min="15874" max="15874" width="30.5" customWidth="1"/>
    <col min="15875" max="15875" width="13" customWidth="1"/>
    <col min="15876" max="15876" width="6.33203125" customWidth="1"/>
    <col min="15877" max="15877" width="11.5" customWidth="1"/>
    <col min="15878" max="15878" width="13.5" customWidth="1"/>
    <col min="15879" max="15879" width="13" customWidth="1"/>
    <col min="15880" max="15880" width="15.1640625" customWidth="1"/>
    <col min="16129" max="16129" width="5.1640625" customWidth="1"/>
    <col min="16130" max="16130" width="30.5" customWidth="1"/>
    <col min="16131" max="16131" width="13" customWidth="1"/>
    <col min="16132" max="16132" width="6.33203125" customWidth="1"/>
    <col min="16133" max="16133" width="11.5" customWidth="1"/>
    <col min="16134" max="16134" width="13.5" customWidth="1"/>
    <col min="16135" max="16135" width="13" customWidth="1"/>
    <col min="16136" max="16136" width="15.1640625" customWidth="1"/>
  </cols>
  <sheetData>
    <row r="1" spans="1:8">
      <c r="B1" s="1" t="s">
        <v>0</v>
      </c>
      <c r="H1" s="3" t="s">
        <v>648</v>
      </c>
    </row>
    <row r="2" spans="1:8" s="4" customFormat="1">
      <c r="A2"/>
      <c r="B2"/>
      <c r="D2"/>
      <c r="E2"/>
      <c r="F2"/>
    </row>
    <row r="3" spans="1:8" s="4" customFormat="1">
      <c r="A3" s="6"/>
      <c r="B3" s="7" t="s">
        <v>1</v>
      </c>
      <c r="D3"/>
      <c r="E3"/>
      <c r="F3"/>
    </row>
    <row r="4" spans="1:8" s="4" customFormat="1">
      <c r="A4" s="6"/>
      <c r="B4" s="8" t="s">
        <v>2</v>
      </c>
      <c r="D4"/>
      <c r="E4"/>
      <c r="F4"/>
    </row>
    <row r="5" spans="1:8" s="4" customFormat="1" ht="13">
      <c r="A5" s="9"/>
      <c r="B5" s="10" t="s">
        <v>3</v>
      </c>
      <c r="F5" s="5"/>
    </row>
    <row r="6" spans="1:8" s="4" customFormat="1" ht="13">
      <c r="B6" s="9"/>
      <c r="F6" s="5"/>
    </row>
    <row r="7" spans="1:8" s="4" customFormat="1" ht="13">
      <c r="B7" s="9" t="s">
        <v>4</v>
      </c>
      <c r="F7" s="5"/>
    </row>
    <row r="8" spans="1:8" s="4" customFormat="1" ht="13">
      <c r="B8" s="12"/>
      <c r="F8" s="5"/>
    </row>
    <row r="9" spans="1:8" s="4" customFormat="1" ht="13">
      <c r="B9" s="13"/>
      <c r="F9" s="5"/>
    </row>
    <row r="10" spans="1:8" s="4" customFormat="1" ht="13">
      <c r="B10" s="13"/>
      <c r="F10" s="5"/>
    </row>
    <row r="11" spans="1:8" s="4" customFormat="1" ht="13">
      <c r="A11" s="191" t="s">
        <v>5</v>
      </c>
      <c r="B11" s="191"/>
      <c r="C11" s="191"/>
      <c r="D11" s="191"/>
      <c r="E11" s="191"/>
      <c r="F11" s="191"/>
      <c r="G11" s="191"/>
      <c r="H11" s="191"/>
    </row>
    <row r="12" spans="1:8" s="4" customFormat="1">
      <c r="B12" s="9"/>
      <c r="D12" t="s">
        <v>649</v>
      </c>
      <c r="E12"/>
      <c r="F12"/>
    </row>
    <row r="13" spans="1:8" s="4" customFormat="1" ht="13">
      <c r="B13" s="9"/>
    </row>
    <row r="14" spans="1:8" s="4" customFormat="1" ht="13">
      <c r="B14" s="1" t="s">
        <v>146</v>
      </c>
      <c r="F14" s="5"/>
    </row>
    <row r="15" spans="1:8" s="4" customFormat="1" ht="13">
      <c r="B15" s="1"/>
      <c r="F15" s="5"/>
    </row>
    <row r="16" spans="1:8" ht="16" thickBot="1">
      <c r="B16" s="4"/>
      <c r="F16" s="2"/>
    </row>
    <row r="17" spans="1:9" ht="25.5" customHeight="1" thickTop="1" thickBot="1">
      <c r="A17" s="79" t="s">
        <v>7</v>
      </c>
      <c r="B17" s="80" t="s">
        <v>8</v>
      </c>
      <c r="C17" s="82" t="s">
        <v>9</v>
      </c>
      <c r="D17" s="82" t="s">
        <v>10</v>
      </c>
      <c r="E17" s="82" t="s">
        <v>82</v>
      </c>
      <c r="F17" s="82" t="s">
        <v>12</v>
      </c>
      <c r="G17" s="83" t="s">
        <v>13</v>
      </c>
      <c r="H17" s="84" t="s">
        <v>14</v>
      </c>
    </row>
    <row r="18" spans="1:9" s="2" customFormat="1" ht="28.5" customHeight="1" thickTop="1">
      <c r="A18" s="53">
        <v>1</v>
      </c>
      <c r="B18" s="54" t="s">
        <v>147</v>
      </c>
      <c r="C18" s="55">
        <v>500</v>
      </c>
      <c r="D18" s="55" t="s">
        <v>26</v>
      </c>
      <c r="E18" s="56"/>
      <c r="F18" s="57"/>
      <c r="G18" s="58"/>
      <c r="H18" s="86">
        <f t="shared" ref="H18:H24" si="0">G18*C18</f>
        <v>0</v>
      </c>
    </row>
    <row r="19" spans="1:9" s="2" customFormat="1" ht="28.5" customHeight="1">
      <c r="A19" s="60">
        <v>2</v>
      </c>
      <c r="B19" s="23" t="s">
        <v>148</v>
      </c>
      <c r="C19" s="25">
        <v>400</v>
      </c>
      <c r="D19" s="25" t="s">
        <v>26</v>
      </c>
      <c r="E19" s="61"/>
      <c r="F19" s="62"/>
      <c r="G19" s="63"/>
      <c r="H19" s="88">
        <f t="shared" si="0"/>
        <v>0</v>
      </c>
    </row>
    <row r="20" spans="1:9" s="2" customFormat="1" ht="28.5" customHeight="1">
      <c r="A20" s="60">
        <v>3</v>
      </c>
      <c r="B20" s="23" t="s">
        <v>149</v>
      </c>
      <c r="C20" s="25">
        <v>500</v>
      </c>
      <c r="D20" s="25" t="s">
        <v>26</v>
      </c>
      <c r="E20" s="61"/>
      <c r="F20" s="62"/>
      <c r="G20" s="63"/>
      <c r="H20" s="88">
        <f t="shared" si="0"/>
        <v>0</v>
      </c>
    </row>
    <row r="21" spans="1:9" s="2" customFormat="1" ht="28.5" customHeight="1">
      <c r="A21" s="60">
        <v>4</v>
      </c>
      <c r="B21" s="23" t="s">
        <v>150</v>
      </c>
      <c r="C21" s="25">
        <v>100</v>
      </c>
      <c r="D21" s="25" t="s">
        <v>28</v>
      </c>
      <c r="E21" s="61"/>
      <c r="F21" s="62"/>
      <c r="G21" s="63"/>
      <c r="H21" s="88">
        <f t="shared" si="0"/>
        <v>0</v>
      </c>
    </row>
    <row r="22" spans="1:9" s="2" customFormat="1" ht="28.5" customHeight="1">
      <c r="A22" s="60">
        <v>5</v>
      </c>
      <c r="B22" s="23" t="s">
        <v>151</v>
      </c>
      <c r="C22" s="25">
        <v>200</v>
      </c>
      <c r="D22" s="25" t="s">
        <v>28</v>
      </c>
      <c r="E22" s="61"/>
      <c r="F22" s="62"/>
      <c r="G22" s="63"/>
      <c r="H22" s="88">
        <f t="shared" si="0"/>
        <v>0</v>
      </c>
    </row>
    <row r="23" spans="1:9" s="2" customFormat="1" ht="28.5" customHeight="1">
      <c r="A23" s="60">
        <v>6</v>
      </c>
      <c r="B23" s="23" t="s">
        <v>152</v>
      </c>
      <c r="C23" s="25">
        <v>100</v>
      </c>
      <c r="D23" s="25" t="s">
        <v>28</v>
      </c>
      <c r="E23" s="61"/>
      <c r="F23" s="62"/>
      <c r="G23" s="63"/>
      <c r="H23" s="88">
        <f t="shared" si="0"/>
        <v>0</v>
      </c>
    </row>
    <row r="24" spans="1:9" s="2" customFormat="1" ht="28.5" customHeight="1">
      <c r="A24" s="60">
        <v>7</v>
      </c>
      <c r="B24" s="23" t="s">
        <v>153</v>
      </c>
      <c r="C24" s="25">
        <v>100</v>
      </c>
      <c r="D24" s="25" t="s">
        <v>28</v>
      </c>
      <c r="E24" s="25"/>
      <c r="F24" s="26"/>
      <c r="G24" s="27"/>
      <c r="H24" s="88">
        <f t="shared" si="0"/>
        <v>0</v>
      </c>
    </row>
    <row r="25" spans="1:9" s="2" customFormat="1" ht="24.75" customHeight="1" thickBot="1">
      <c r="A25" s="195" t="s">
        <v>62</v>
      </c>
      <c r="B25" s="196"/>
      <c r="C25" s="196"/>
      <c r="D25" s="196"/>
      <c r="E25" s="196"/>
      <c r="F25" s="196"/>
      <c r="G25" s="197"/>
      <c r="H25" s="31">
        <f>SUM(H18:H24)</f>
        <v>0</v>
      </c>
    </row>
    <row r="26" spans="1:9" s="2" customFormat="1" ht="15" customHeight="1" thickTop="1">
      <c r="A26"/>
      <c r="B26" s="32"/>
      <c r="C26"/>
      <c r="D26"/>
      <c r="E26"/>
      <c r="G26"/>
      <c r="H26"/>
    </row>
    <row r="27" spans="1:9" s="2" customFormat="1" ht="15" customHeight="1">
      <c r="A27"/>
      <c r="B27" s="100"/>
      <c r="C27" s="101"/>
      <c r="D27" s="101"/>
      <c r="E27" s="102"/>
      <c r="F27" s="103"/>
      <c r="G27" s="102"/>
      <c r="H27" s="104"/>
      <c r="I27" s="102"/>
    </row>
    <row r="28" spans="1:9" s="2" customFormat="1" ht="15" customHeight="1">
      <c r="A28" s="34"/>
      <c r="B28" s="38" t="s">
        <v>97</v>
      </c>
      <c r="C28" s="34"/>
      <c r="D28" s="34"/>
      <c r="E28" s="34"/>
      <c r="F28" s="34"/>
      <c r="G28" s="34"/>
      <c r="H28" s="34"/>
      <c r="I28" s="34"/>
    </row>
    <row r="29" spans="1:9" s="2" customFormat="1" ht="15" customHeight="1">
      <c r="A29" s="34"/>
      <c r="B29" s="36" t="s">
        <v>64</v>
      </c>
      <c r="C29" s="34"/>
      <c r="D29" s="34"/>
      <c r="E29" s="34"/>
      <c r="F29" s="34"/>
      <c r="G29" s="34"/>
      <c r="H29" s="34"/>
      <c r="I29" s="34"/>
    </row>
    <row r="30" spans="1:9" s="2" customFormat="1" ht="15.75" customHeight="1">
      <c r="A30" s="34"/>
      <c r="B30" s="34" t="s">
        <v>98</v>
      </c>
      <c r="C30" s="34"/>
      <c r="D30" s="34"/>
      <c r="E30" s="34"/>
      <c r="F30" s="34"/>
      <c r="G30" s="34"/>
      <c r="H30" s="34"/>
      <c r="I30" s="34"/>
    </row>
    <row r="31" spans="1:9" s="2" customFormat="1" ht="15" customHeight="1">
      <c r="A31" s="34"/>
      <c r="B31" s="34" t="s">
        <v>99</v>
      </c>
      <c r="C31" s="34"/>
      <c r="D31" s="34"/>
      <c r="E31" s="34"/>
      <c r="F31" s="34"/>
      <c r="G31" s="34"/>
      <c r="H31" s="34"/>
      <c r="I31" s="34"/>
    </row>
    <row r="32" spans="1:9" s="2" customFormat="1" ht="15.75" customHeight="1">
      <c r="A32" s="34"/>
      <c r="B32" s="34" t="s">
        <v>67</v>
      </c>
      <c r="C32" s="37"/>
      <c r="D32" s="37"/>
      <c r="E32" s="37"/>
      <c r="F32" s="37"/>
      <c r="G32" s="37"/>
      <c r="H32" s="37"/>
      <c r="I32" s="37"/>
    </row>
    <row r="33" spans="1:9" s="2" customFormat="1" ht="15.75" customHeight="1">
      <c r="A33" s="34"/>
      <c r="B33" s="34" t="s">
        <v>100</v>
      </c>
      <c r="C33" s="37"/>
      <c r="D33" s="37"/>
      <c r="E33" s="37"/>
      <c r="F33" s="37"/>
      <c r="G33" s="37"/>
      <c r="H33" s="37"/>
      <c r="I33" s="37"/>
    </row>
    <row r="34" spans="1:9" s="2" customFormat="1" ht="14.25" customHeight="1">
      <c r="A34" s="34"/>
      <c r="B34" s="34" t="s">
        <v>101</v>
      </c>
      <c r="C34" s="34"/>
      <c r="D34" s="34"/>
      <c r="E34" s="34"/>
      <c r="F34" s="34"/>
      <c r="G34" s="34"/>
      <c r="H34" s="34"/>
      <c r="I34" s="34"/>
    </row>
    <row r="35" spans="1:9" s="2" customFormat="1" ht="16.5" customHeight="1">
      <c r="A35" s="34"/>
      <c r="B35" s="34" t="s">
        <v>154</v>
      </c>
      <c r="C35" s="34"/>
      <c r="D35" s="34"/>
      <c r="E35" s="34"/>
      <c r="F35" s="34"/>
      <c r="G35" s="34"/>
      <c r="H35" s="34"/>
      <c r="I35" s="34"/>
    </row>
    <row r="36" spans="1:9" s="2" customFormat="1" ht="12.75" customHeight="1">
      <c r="A36" s="34"/>
      <c r="B36" s="34" t="s">
        <v>102</v>
      </c>
      <c r="C36" s="34"/>
      <c r="D36" s="34"/>
      <c r="E36" s="34"/>
      <c r="F36" s="34"/>
      <c r="G36" s="34"/>
      <c r="H36" s="34"/>
      <c r="I36" s="34"/>
    </row>
    <row r="37" spans="1:9" s="2" customFormat="1" ht="14.25" customHeight="1">
      <c r="A37" s="34"/>
      <c r="B37" s="38" t="s">
        <v>103</v>
      </c>
      <c r="C37" s="34"/>
      <c r="D37" s="34"/>
      <c r="E37" s="34"/>
      <c r="F37" s="34"/>
      <c r="G37" s="34"/>
      <c r="H37" s="34"/>
      <c r="I37" s="34"/>
    </row>
    <row r="38" spans="1:9" ht="16.5" customHeight="1">
      <c r="A38" s="34"/>
      <c r="B38" s="38" t="s">
        <v>73</v>
      </c>
      <c r="C38" s="34"/>
      <c r="D38" s="34"/>
      <c r="E38" s="34"/>
      <c r="F38" s="34"/>
      <c r="G38" s="34"/>
      <c r="H38" s="34"/>
      <c r="I38" s="34"/>
    </row>
    <row r="39" spans="1:9" ht="16.5" customHeight="1">
      <c r="A39" s="34"/>
      <c r="B39" s="38" t="s">
        <v>155</v>
      </c>
      <c r="C39" s="34"/>
      <c r="D39" s="34"/>
      <c r="E39" s="34"/>
      <c r="F39" s="34"/>
      <c r="G39" s="34"/>
      <c r="H39" s="34"/>
      <c r="I39" s="34"/>
    </row>
    <row r="40" spans="1:9">
      <c r="A40" s="34"/>
      <c r="B40" s="33" t="s">
        <v>156</v>
      </c>
      <c r="C40" s="34"/>
      <c r="D40" s="34"/>
      <c r="E40" s="34"/>
      <c r="F40" s="34"/>
      <c r="G40" s="34"/>
      <c r="H40" s="34"/>
      <c r="I40" s="34"/>
    </row>
    <row r="41" spans="1:9">
      <c r="A41" s="34"/>
      <c r="B41" s="38" t="s">
        <v>75</v>
      </c>
      <c r="C41" s="34"/>
      <c r="D41" s="34"/>
      <c r="E41" s="34"/>
      <c r="F41" s="34"/>
      <c r="G41" s="34"/>
      <c r="H41" s="34"/>
      <c r="I41" s="34"/>
    </row>
    <row r="42" spans="1:9">
      <c r="A42" s="34"/>
      <c r="B42" s="105" t="s">
        <v>105</v>
      </c>
      <c r="C42" s="34"/>
      <c r="D42" s="34"/>
      <c r="E42" s="34"/>
      <c r="F42" s="34"/>
      <c r="G42" s="34"/>
      <c r="H42" s="34"/>
      <c r="I42" s="34"/>
    </row>
    <row r="43" spans="1:9">
      <c r="A43" s="34"/>
      <c r="B43" s="38"/>
      <c r="C43" s="34"/>
      <c r="D43" s="34"/>
      <c r="E43" s="34"/>
      <c r="F43" s="34"/>
      <c r="G43" s="34"/>
      <c r="H43" s="34"/>
      <c r="I43" s="34"/>
    </row>
    <row r="44" spans="1:9">
      <c r="A44" s="34"/>
      <c r="B44" s="38" t="s">
        <v>106</v>
      </c>
      <c r="C44" s="34"/>
      <c r="D44" s="34"/>
      <c r="E44" s="34"/>
      <c r="F44" s="34"/>
      <c r="G44" s="34"/>
      <c r="H44" s="34"/>
      <c r="I44" s="34"/>
    </row>
    <row r="45" spans="1:9">
      <c r="A45" s="34"/>
      <c r="B45" s="77" t="s">
        <v>107</v>
      </c>
      <c r="C45" s="34"/>
      <c r="D45" s="34"/>
      <c r="E45" s="34"/>
      <c r="F45" s="34"/>
      <c r="G45" s="34"/>
      <c r="H45" s="34"/>
      <c r="I45" s="34"/>
    </row>
    <row r="46" spans="1:9">
      <c r="A46" s="34"/>
      <c r="B46" s="34" t="s">
        <v>108</v>
      </c>
      <c r="C46" s="34"/>
      <c r="D46" s="34"/>
      <c r="E46" s="34"/>
      <c r="F46" s="34"/>
      <c r="G46" s="34"/>
      <c r="H46" s="34"/>
      <c r="I46" s="34"/>
    </row>
    <row r="47" spans="1:9">
      <c r="A47" s="34"/>
      <c r="B47" s="34" t="s">
        <v>109</v>
      </c>
      <c r="C47" s="34"/>
      <c r="D47" s="34"/>
      <c r="E47" s="34"/>
      <c r="F47" s="34"/>
      <c r="G47" s="34"/>
      <c r="H47" s="34"/>
      <c r="I47" s="34"/>
    </row>
    <row r="48" spans="1:9">
      <c r="A48" s="34"/>
      <c r="B48" s="34" t="s">
        <v>110</v>
      </c>
      <c r="C48" s="34"/>
      <c r="D48" s="34"/>
      <c r="E48" s="34"/>
      <c r="F48" s="34"/>
      <c r="G48" s="34"/>
      <c r="H48" s="34"/>
      <c r="I48" s="34"/>
    </row>
    <row r="49" spans="1:9">
      <c r="A49" s="34"/>
      <c r="B49" s="34" t="s">
        <v>111</v>
      </c>
      <c r="C49" s="34"/>
      <c r="D49" s="34"/>
      <c r="E49" s="34"/>
      <c r="F49" s="34"/>
      <c r="G49" s="34"/>
      <c r="H49" s="34"/>
      <c r="I49" s="34"/>
    </row>
    <row r="50" spans="1:9">
      <c r="A50" s="34"/>
      <c r="B50" s="34"/>
      <c r="C50" s="34"/>
      <c r="D50" s="34"/>
      <c r="E50" s="34"/>
      <c r="F50" s="34"/>
      <c r="G50" s="34"/>
      <c r="H50" s="34"/>
      <c r="I50" s="34"/>
    </row>
    <row r="51" spans="1:9">
      <c r="A51" s="34"/>
      <c r="B51" s="34"/>
      <c r="C51" s="34"/>
      <c r="D51" s="34"/>
      <c r="E51" s="34"/>
      <c r="F51" s="34"/>
      <c r="G51" s="34"/>
      <c r="H51" s="34"/>
      <c r="I51" s="34"/>
    </row>
    <row r="52" spans="1:9">
      <c r="A52" s="34"/>
      <c r="B52" s="34"/>
      <c r="C52" s="34"/>
      <c r="D52" s="34"/>
      <c r="E52" s="34"/>
      <c r="F52" s="34"/>
      <c r="G52" s="34"/>
      <c r="H52" s="34"/>
      <c r="I52" s="34"/>
    </row>
    <row r="53" spans="1:9">
      <c r="A53" s="34"/>
      <c r="B53" s="38"/>
      <c r="C53" s="34"/>
      <c r="D53" s="34"/>
      <c r="E53" s="34"/>
      <c r="F53" s="34"/>
      <c r="G53" s="34"/>
      <c r="H53" s="34"/>
      <c r="I53" s="34"/>
    </row>
    <row r="54" spans="1:9">
      <c r="A54" s="34"/>
      <c r="B54" s="38"/>
      <c r="C54" s="34"/>
      <c r="D54" s="34"/>
      <c r="E54" s="34"/>
      <c r="F54" s="34"/>
      <c r="G54" s="34"/>
      <c r="H54" s="34"/>
      <c r="I54" s="34"/>
    </row>
    <row r="55" spans="1:9">
      <c r="B55" s="69" t="s">
        <v>79</v>
      </c>
      <c r="C55" s="74"/>
      <c r="D55" s="74"/>
      <c r="E55" s="74"/>
      <c r="F55" s="74"/>
      <c r="G55" s="74"/>
      <c r="H55" s="74"/>
      <c r="I55" s="74"/>
    </row>
    <row r="56" spans="1:9">
      <c r="B56" s="69"/>
      <c r="C56" s="74"/>
      <c r="D56" s="74"/>
      <c r="E56" s="74"/>
      <c r="F56" s="74"/>
      <c r="G56" s="106" t="s">
        <v>80</v>
      </c>
      <c r="H56" s="74"/>
      <c r="I56" s="74"/>
    </row>
    <row r="57" spans="1:9">
      <c r="B57" s="6"/>
    </row>
  </sheetData>
  <mergeCells count="2">
    <mergeCell ref="A11:H11"/>
    <mergeCell ref="A25:G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955A7-6A26-4FFE-ADDF-D01EB07AE55E}">
  <dimension ref="A1:I63"/>
  <sheetViews>
    <sheetView workbookViewId="0">
      <selection activeCell="F18" sqref="F18"/>
    </sheetView>
  </sheetViews>
  <sheetFormatPr baseColWidth="10" defaultColWidth="8.6640625" defaultRowHeight="15"/>
  <cols>
    <col min="1" max="1" width="5.1640625" customWidth="1"/>
    <col min="2" max="2" width="31.83203125" customWidth="1"/>
    <col min="3" max="3" width="13.5" customWidth="1"/>
    <col min="4" max="4" width="7" customWidth="1"/>
    <col min="5" max="5" width="11.83203125" customWidth="1"/>
    <col min="6" max="6" width="15.5" customWidth="1"/>
    <col min="7" max="7" width="13" customWidth="1"/>
    <col min="8" max="8" width="13.5" customWidth="1"/>
    <col min="9" max="9" width="17.33203125" customWidth="1"/>
    <col min="257" max="257" width="5.1640625" customWidth="1"/>
    <col min="258" max="258" width="31.83203125" customWidth="1"/>
    <col min="259" max="259" width="13.5" customWidth="1"/>
    <col min="260" max="260" width="7" customWidth="1"/>
    <col min="261" max="261" width="11.83203125" customWidth="1"/>
    <col min="262" max="262" width="15.5" customWidth="1"/>
    <col min="263" max="263" width="13" customWidth="1"/>
    <col min="264" max="264" width="13.5" customWidth="1"/>
    <col min="265" max="265" width="17.33203125" customWidth="1"/>
    <col min="513" max="513" width="5.1640625" customWidth="1"/>
    <col min="514" max="514" width="31.83203125" customWidth="1"/>
    <col min="515" max="515" width="13.5" customWidth="1"/>
    <col min="516" max="516" width="7" customWidth="1"/>
    <col min="517" max="517" width="11.83203125" customWidth="1"/>
    <col min="518" max="518" width="15.5" customWidth="1"/>
    <col min="519" max="519" width="13" customWidth="1"/>
    <col min="520" max="520" width="13.5" customWidth="1"/>
    <col min="521" max="521" width="17.33203125" customWidth="1"/>
    <col min="769" max="769" width="5.1640625" customWidth="1"/>
    <col min="770" max="770" width="31.83203125" customWidth="1"/>
    <col min="771" max="771" width="13.5" customWidth="1"/>
    <col min="772" max="772" width="7" customWidth="1"/>
    <col min="773" max="773" width="11.83203125" customWidth="1"/>
    <col min="774" max="774" width="15.5" customWidth="1"/>
    <col min="775" max="775" width="13" customWidth="1"/>
    <col min="776" max="776" width="13.5" customWidth="1"/>
    <col min="777" max="777" width="17.33203125" customWidth="1"/>
    <col min="1025" max="1025" width="5.1640625" customWidth="1"/>
    <col min="1026" max="1026" width="31.83203125" customWidth="1"/>
    <col min="1027" max="1027" width="13.5" customWidth="1"/>
    <col min="1028" max="1028" width="7" customWidth="1"/>
    <col min="1029" max="1029" width="11.83203125" customWidth="1"/>
    <col min="1030" max="1030" width="15.5" customWidth="1"/>
    <col min="1031" max="1031" width="13" customWidth="1"/>
    <col min="1032" max="1032" width="13.5" customWidth="1"/>
    <col min="1033" max="1033" width="17.33203125" customWidth="1"/>
    <col min="1281" max="1281" width="5.1640625" customWidth="1"/>
    <col min="1282" max="1282" width="31.83203125" customWidth="1"/>
    <col min="1283" max="1283" width="13.5" customWidth="1"/>
    <col min="1284" max="1284" width="7" customWidth="1"/>
    <col min="1285" max="1285" width="11.83203125" customWidth="1"/>
    <col min="1286" max="1286" width="15.5" customWidth="1"/>
    <col min="1287" max="1287" width="13" customWidth="1"/>
    <col min="1288" max="1288" width="13.5" customWidth="1"/>
    <col min="1289" max="1289" width="17.33203125" customWidth="1"/>
    <col min="1537" max="1537" width="5.1640625" customWidth="1"/>
    <col min="1538" max="1538" width="31.83203125" customWidth="1"/>
    <col min="1539" max="1539" width="13.5" customWidth="1"/>
    <col min="1540" max="1540" width="7" customWidth="1"/>
    <col min="1541" max="1541" width="11.83203125" customWidth="1"/>
    <col min="1542" max="1542" width="15.5" customWidth="1"/>
    <col min="1543" max="1543" width="13" customWidth="1"/>
    <col min="1544" max="1544" width="13.5" customWidth="1"/>
    <col min="1545" max="1545" width="17.33203125" customWidth="1"/>
    <col min="1793" max="1793" width="5.1640625" customWidth="1"/>
    <col min="1794" max="1794" width="31.83203125" customWidth="1"/>
    <col min="1795" max="1795" width="13.5" customWidth="1"/>
    <col min="1796" max="1796" width="7" customWidth="1"/>
    <col min="1797" max="1797" width="11.83203125" customWidth="1"/>
    <col min="1798" max="1798" width="15.5" customWidth="1"/>
    <col min="1799" max="1799" width="13" customWidth="1"/>
    <col min="1800" max="1800" width="13.5" customWidth="1"/>
    <col min="1801" max="1801" width="17.33203125" customWidth="1"/>
    <col min="2049" max="2049" width="5.1640625" customWidth="1"/>
    <col min="2050" max="2050" width="31.83203125" customWidth="1"/>
    <col min="2051" max="2051" width="13.5" customWidth="1"/>
    <col min="2052" max="2052" width="7" customWidth="1"/>
    <col min="2053" max="2053" width="11.83203125" customWidth="1"/>
    <col min="2054" max="2054" width="15.5" customWidth="1"/>
    <col min="2055" max="2055" width="13" customWidth="1"/>
    <col min="2056" max="2056" width="13.5" customWidth="1"/>
    <col min="2057" max="2057" width="17.33203125" customWidth="1"/>
    <col min="2305" max="2305" width="5.1640625" customWidth="1"/>
    <col min="2306" max="2306" width="31.83203125" customWidth="1"/>
    <col min="2307" max="2307" width="13.5" customWidth="1"/>
    <col min="2308" max="2308" width="7" customWidth="1"/>
    <col min="2309" max="2309" width="11.83203125" customWidth="1"/>
    <col min="2310" max="2310" width="15.5" customWidth="1"/>
    <col min="2311" max="2311" width="13" customWidth="1"/>
    <col min="2312" max="2312" width="13.5" customWidth="1"/>
    <col min="2313" max="2313" width="17.33203125" customWidth="1"/>
    <col min="2561" max="2561" width="5.1640625" customWidth="1"/>
    <col min="2562" max="2562" width="31.83203125" customWidth="1"/>
    <col min="2563" max="2563" width="13.5" customWidth="1"/>
    <col min="2564" max="2564" width="7" customWidth="1"/>
    <col min="2565" max="2565" width="11.83203125" customWidth="1"/>
    <col min="2566" max="2566" width="15.5" customWidth="1"/>
    <col min="2567" max="2567" width="13" customWidth="1"/>
    <col min="2568" max="2568" width="13.5" customWidth="1"/>
    <col min="2569" max="2569" width="17.33203125" customWidth="1"/>
    <col min="2817" max="2817" width="5.1640625" customWidth="1"/>
    <col min="2818" max="2818" width="31.83203125" customWidth="1"/>
    <col min="2819" max="2819" width="13.5" customWidth="1"/>
    <col min="2820" max="2820" width="7" customWidth="1"/>
    <col min="2821" max="2821" width="11.83203125" customWidth="1"/>
    <col min="2822" max="2822" width="15.5" customWidth="1"/>
    <col min="2823" max="2823" width="13" customWidth="1"/>
    <col min="2824" max="2824" width="13.5" customWidth="1"/>
    <col min="2825" max="2825" width="17.33203125" customWidth="1"/>
    <col min="3073" max="3073" width="5.1640625" customWidth="1"/>
    <col min="3074" max="3074" width="31.83203125" customWidth="1"/>
    <col min="3075" max="3075" width="13.5" customWidth="1"/>
    <col min="3076" max="3076" width="7" customWidth="1"/>
    <col min="3077" max="3077" width="11.83203125" customWidth="1"/>
    <col min="3078" max="3078" width="15.5" customWidth="1"/>
    <col min="3079" max="3079" width="13" customWidth="1"/>
    <col min="3080" max="3080" width="13.5" customWidth="1"/>
    <col min="3081" max="3081" width="17.33203125" customWidth="1"/>
    <col min="3329" max="3329" width="5.1640625" customWidth="1"/>
    <col min="3330" max="3330" width="31.83203125" customWidth="1"/>
    <col min="3331" max="3331" width="13.5" customWidth="1"/>
    <col min="3332" max="3332" width="7" customWidth="1"/>
    <col min="3333" max="3333" width="11.83203125" customWidth="1"/>
    <col min="3334" max="3334" width="15.5" customWidth="1"/>
    <col min="3335" max="3335" width="13" customWidth="1"/>
    <col min="3336" max="3336" width="13.5" customWidth="1"/>
    <col min="3337" max="3337" width="17.33203125" customWidth="1"/>
    <col min="3585" max="3585" width="5.1640625" customWidth="1"/>
    <col min="3586" max="3586" width="31.83203125" customWidth="1"/>
    <col min="3587" max="3587" width="13.5" customWidth="1"/>
    <col min="3588" max="3588" width="7" customWidth="1"/>
    <col min="3589" max="3589" width="11.83203125" customWidth="1"/>
    <col min="3590" max="3590" width="15.5" customWidth="1"/>
    <col min="3591" max="3591" width="13" customWidth="1"/>
    <col min="3592" max="3592" width="13.5" customWidth="1"/>
    <col min="3593" max="3593" width="17.33203125" customWidth="1"/>
    <col min="3841" max="3841" width="5.1640625" customWidth="1"/>
    <col min="3842" max="3842" width="31.83203125" customWidth="1"/>
    <col min="3843" max="3843" width="13.5" customWidth="1"/>
    <col min="3844" max="3844" width="7" customWidth="1"/>
    <col min="3845" max="3845" width="11.83203125" customWidth="1"/>
    <col min="3846" max="3846" width="15.5" customWidth="1"/>
    <col min="3847" max="3847" width="13" customWidth="1"/>
    <col min="3848" max="3848" width="13.5" customWidth="1"/>
    <col min="3849" max="3849" width="17.33203125" customWidth="1"/>
    <col min="4097" max="4097" width="5.1640625" customWidth="1"/>
    <col min="4098" max="4098" width="31.83203125" customWidth="1"/>
    <col min="4099" max="4099" width="13.5" customWidth="1"/>
    <col min="4100" max="4100" width="7" customWidth="1"/>
    <col min="4101" max="4101" width="11.83203125" customWidth="1"/>
    <col min="4102" max="4102" width="15.5" customWidth="1"/>
    <col min="4103" max="4103" width="13" customWidth="1"/>
    <col min="4104" max="4104" width="13.5" customWidth="1"/>
    <col min="4105" max="4105" width="17.33203125" customWidth="1"/>
    <col min="4353" max="4353" width="5.1640625" customWidth="1"/>
    <col min="4354" max="4354" width="31.83203125" customWidth="1"/>
    <col min="4355" max="4355" width="13.5" customWidth="1"/>
    <col min="4356" max="4356" width="7" customWidth="1"/>
    <col min="4357" max="4357" width="11.83203125" customWidth="1"/>
    <col min="4358" max="4358" width="15.5" customWidth="1"/>
    <col min="4359" max="4359" width="13" customWidth="1"/>
    <col min="4360" max="4360" width="13.5" customWidth="1"/>
    <col min="4361" max="4361" width="17.33203125" customWidth="1"/>
    <col min="4609" max="4609" width="5.1640625" customWidth="1"/>
    <col min="4610" max="4610" width="31.83203125" customWidth="1"/>
    <col min="4611" max="4611" width="13.5" customWidth="1"/>
    <col min="4612" max="4612" width="7" customWidth="1"/>
    <col min="4613" max="4613" width="11.83203125" customWidth="1"/>
    <col min="4614" max="4614" width="15.5" customWidth="1"/>
    <col min="4615" max="4615" width="13" customWidth="1"/>
    <col min="4616" max="4616" width="13.5" customWidth="1"/>
    <col min="4617" max="4617" width="17.33203125" customWidth="1"/>
    <col min="4865" max="4865" width="5.1640625" customWidth="1"/>
    <col min="4866" max="4866" width="31.83203125" customWidth="1"/>
    <col min="4867" max="4867" width="13.5" customWidth="1"/>
    <col min="4868" max="4868" width="7" customWidth="1"/>
    <col min="4869" max="4869" width="11.83203125" customWidth="1"/>
    <col min="4870" max="4870" width="15.5" customWidth="1"/>
    <col min="4871" max="4871" width="13" customWidth="1"/>
    <col min="4872" max="4872" width="13.5" customWidth="1"/>
    <col min="4873" max="4873" width="17.33203125" customWidth="1"/>
    <col min="5121" max="5121" width="5.1640625" customWidth="1"/>
    <col min="5122" max="5122" width="31.83203125" customWidth="1"/>
    <col min="5123" max="5123" width="13.5" customWidth="1"/>
    <col min="5124" max="5124" width="7" customWidth="1"/>
    <col min="5125" max="5125" width="11.83203125" customWidth="1"/>
    <col min="5126" max="5126" width="15.5" customWidth="1"/>
    <col min="5127" max="5127" width="13" customWidth="1"/>
    <col min="5128" max="5128" width="13.5" customWidth="1"/>
    <col min="5129" max="5129" width="17.33203125" customWidth="1"/>
    <col min="5377" max="5377" width="5.1640625" customWidth="1"/>
    <col min="5378" max="5378" width="31.83203125" customWidth="1"/>
    <col min="5379" max="5379" width="13.5" customWidth="1"/>
    <col min="5380" max="5380" width="7" customWidth="1"/>
    <col min="5381" max="5381" width="11.83203125" customWidth="1"/>
    <col min="5382" max="5382" width="15.5" customWidth="1"/>
    <col min="5383" max="5383" width="13" customWidth="1"/>
    <col min="5384" max="5384" width="13.5" customWidth="1"/>
    <col min="5385" max="5385" width="17.33203125" customWidth="1"/>
    <col min="5633" max="5633" width="5.1640625" customWidth="1"/>
    <col min="5634" max="5634" width="31.83203125" customWidth="1"/>
    <col min="5635" max="5635" width="13.5" customWidth="1"/>
    <col min="5636" max="5636" width="7" customWidth="1"/>
    <col min="5637" max="5637" width="11.83203125" customWidth="1"/>
    <col min="5638" max="5638" width="15.5" customWidth="1"/>
    <col min="5639" max="5639" width="13" customWidth="1"/>
    <col min="5640" max="5640" width="13.5" customWidth="1"/>
    <col min="5641" max="5641" width="17.33203125" customWidth="1"/>
    <col min="5889" max="5889" width="5.1640625" customWidth="1"/>
    <col min="5890" max="5890" width="31.83203125" customWidth="1"/>
    <col min="5891" max="5891" width="13.5" customWidth="1"/>
    <col min="5892" max="5892" width="7" customWidth="1"/>
    <col min="5893" max="5893" width="11.83203125" customWidth="1"/>
    <col min="5894" max="5894" width="15.5" customWidth="1"/>
    <col min="5895" max="5895" width="13" customWidth="1"/>
    <col min="5896" max="5896" width="13.5" customWidth="1"/>
    <col min="5897" max="5897" width="17.33203125" customWidth="1"/>
    <col min="6145" max="6145" width="5.1640625" customWidth="1"/>
    <col min="6146" max="6146" width="31.83203125" customWidth="1"/>
    <col min="6147" max="6147" width="13.5" customWidth="1"/>
    <col min="6148" max="6148" width="7" customWidth="1"/>
    <col min="6149" max="6149" width="11.83203125" customWidth="1"/>
    <col min="6150" max="6150" width="15.5" customWidth="1"/>
    <col min="6151" max="6151" width="13" customWidth="1"/>
    <col min="6152" max="6152" width="13.5" customWidth="1"/>
    <col min="6153" max="6153" width="17.33203125" customWidth="1"/>
    <col min="6401" max="6401" width="5.1640625" customWidth="1"/>
    <col min="6402" max="6402" width="31.83203125" customWidth="1"/>
    <col min="6403" max="6403" width="13.5" customWidth="1"/>
    <col min="6404" max="6404" width="7" customWidth="1"/>
    <col min="6405" max="6405" width="11.83203125" customWidth="1"/>
    <col min="6406" max="6406" width="15.5" customWidth="1"/>
    <col min="6407" max="6407" width="13" customWidth="1"/>
    <col min="6408" max="6408" width="13.5" customWidth="1"/>
    <col min="6409" max="6409" width="17.33203125" customWidth="1"/>
    <col min="6657" max="6657" width="5.1640625" customWidth="1"/>
    <col min="6658" max="6658" width="31.83203125" customWidth="1"/>
    <col min="6659" max="6659" width="13.5" customWidth="1"/>
    <col min="6660" max="6660" width="7" customWidth="1"/>
    <col min="6661" max="6661" width="11.83203125" customWidth="1"/>
    <col min="6662" max="6662" width="15.5" customWidth="1"/>
    <col min="6663" max="6663" width="13" customWidth="1"/>
    <col min="6664" max="6664" width="13.5" customWidth="1"/>
    <col min="6665" max="6665" width="17.33203125" customWidth="1"/>
    <col min="6913" max="6913" width="5.1640625" customWidth="1"/>
    <col min="6914" max="6914" width="31.83203125" customWidth="1"/>
    <col min="6915" max="6915" width="13.5" customWidth="1"/>
    <col min="6916" max="6916" width="7" customWidth="1"/>
    <col min="6917" max="6917" width="11.83203125" customWidth="1"/>
    <col min="6918" max="6918" width="15.5" customWidth="1"/>
    <col min="6919" max="6919" width="13" customWidth="1"/>
    <col min="6920" max="6920" width="13.5" customWidth="1"/>
    <col min="6921" max="6921" width="17.33203125" customWidth="1"/>
    <col min="7169" max="7169" width="5.1640625" customWidth="1"/>
    <col min="7170" max="7170" width="31.83203125" customWidth="1"/>
    <col min="7171" max="7171" width="13.5" customWidth="1"/>
    <col min="7172" max="7172" width="7" customWidth="1"/>
    <col min="7173" max="7173" width="11.83203125" customWidth="1"/>
    <col min="7174" max="7174" width="15.5" customWidth="1"/>
    <col min="7175" max="7175" width="13" customWidth="1"/>
    <col min="7176" max="7176" width="13.5" customWidth="1"/>
    <col min="7177" max="7177" width="17.33203125" customWidth="1"/>
    <col min="7425" max="7425" width="5.1640625" customWidth="1"/>
    <col min="7426" max="7426" width="31.83203125" customWidth="1"/>
    <col min="7427" max="7427" width="13.5" customWidth="1"/>
    <col min="7428" max="7428" width="7" customWidth="1"/>
    <col min="7429" max="7429" width="11.83203125" customWidth="1"/>
    <col min="7430" max="7430" width="15.5" customWidth="1"/>
    <col min="7431" max="7431" width="13" customWidth="1"/>
    <col min="7432" max="7432" width="13.5" customWidth="1"/>
    <col min="7433" max="7433" width="17.33203125" customWidth="1"/>
    <col min="7681" max="7681" width="5.1640625" customWidth="1"/>
    <col min="7682" max="7682" width="31.83203125" customWidth="1"/>
    <col min="7683" max="7683" width="13.5" customWidth="1"/>
    <col min="7684" max="7684" width="7" customWidth="1"/>
    <col min="7685" max="7685" width="11.83203125" customWidth="1"/>
    <col min="7686" max="7686" width="15.5" customWidth="1"/>
    <col min="7687" max="7687" width="13" customWidth="1"/>
    <col min="7688" max="7688" width="13.5" customWidth="1"/>
    <col min="7689" max="7689" width="17.33203125" customWidth="1"/>
    <col min="7937" max="7937" width="5.1640625" customWidth="1"/>
    <col min="7938" max="7938" width="31.83203125" customWidth="1"/>
    <col min="7939" max="7939" width="13.5" customWidth="1"/>
    <col min="7940" max="7940" width="7" customWidth="1"/>
    <col min="7941" max="7941" width="11.83203125" customWidth="1"/>
    <col min="7942" max="7942" width="15.5" customWidth="1"/>
    <col min="7943" max="7943" width="13" customWidth="1"/>
    <col min="7944" max="7944" width="13.5" customWidth="1"/>
    <col min="7945" max="7945" width="17.33203125" customWidth="1"/>
    <col min="8193" max="8193" width="5.1640625" customWidth="1"/>
    <col min="8194" max="8194" width="31.83203125" customWidth="1"/>
    <col min="8195" max="8195" width="13.5" customWidth="1"/>
    <col min="8196" max="8196" width="7" customWidth="1"/>
    <col min="8197" max="8197" width="11.83203125" customWidth="1"/>
    <col min="8198" max="8198" width="15.5" customWidth="1"/>
    <col min="8199" max="8199" width="13" customWidth="1"/>
    <col min="8200" max="8200" width="13.5" customWidth="1"/>
    <col min="8201" max="8201" width="17.33203125" customWidth="1"/>
    <col min="8449" max="8449" width="5.1640625" customWidth="1"/>
    <col min="8450" max="8450" width="31.83203125" customWidth="1"/>
    <col min="8451" max="8451" width="13.5" customWidth="1"/>
    <col min="8452" max="8452" width="7" customWidth="1"/>
    <col min="8453" max="8453" width="11.83203125" customWidth="1"/>
    <col min="8454" max="8454" width="15.5" customWidth="1"/>
    <col min="8455" max="8455" width="13" customWidth="1"/>
    <col min="8456" max="8456" width="13.5" customWidth="1"/>
    <col min="8457" max="8457" width="17.33203125" customWidth="1"/>
    <col min="8705" max="8705" width="5.1640625" customWidth="1"/>
    <col min="8706" max="8706" width="31.83203125" customWidth="1"/>
    <col min="8707" max="8707" width="13.5" customWidth="1"/>
    <col min="8708" max="8708" width="7" customWidth="1"/>
    <col min="8709" max="8709" width="11.83203125" customWidth="1"/>
    <col min="8710" max="8710" width="15.5" customWidth="1"/>
    <col min="8711" max="8711" width="13" customWidth="1"/>
    <col min="8712" max="8712" width="13.5" customWidth="1"/>
    <col min="8713" max="8713" width="17.33203125" customWidth="1"/>
    <col min="8961" max="8961" width="5.1640625" customWidth="1"/>
    <col min="8962" max="8962" width="31.83203125" customWidth="1"/>
    <col min="8963" max="8963" width="13.5" customWidth="1"/>
    <col min="8964" max="8964" width="7" customWidth="1"/>
    <col min="8965" max="8965" width="11.83203125" customWidth="1"/>
    <col min="8966" max="8966" width="15.5" customWidth="1"/>
    <col min="8967" max="8967" width="13" customWidth="1"/>
    <col min="8968" max="8968" width="13.5" customWidth="1"/>
    <col min="8969" max="8969" width="17.33203125" customWidth="1"/>
    <col min="9217" max="9217" width="5.1640625" customWidth="1"/>
    <col min="9218" max="9218" width="31.83203125" customWidth="1"/>
    <col min="9219" max="9219" width="13.5" customWidth="1"/>
    <col min="9220" max="9220" width="7" customWidth="1"/>
    <col min="9221" max="9221" width="11.83203125" customWidth="1"/>
    <col min="9222" max="9222" width="15.5" customWidth="1"/>
    <col min="9223" max="9223" width="13" customWidth="1"/>
    <col min="9224" max="9224" width="13.5" customWidth="1"/>
    <col min="9225" max="9225" width="17.33203125" customWidth="1"/>
    <col min="9473" max="9473" width="5.1640625" customWidth="1"/>
    <col min="9474" max="9474" width="31.83203125" customWidth="1"/>
    <col min="9475" max="9475" width="13.5" customWidth="1"/>
    <col min="9476" max="9476" width="7" customWidth="1"/>
    <col min="9477" max="9477" width="11.83203125" customWidth="1"/>
    <col min="9478" max="9478" width="15.5" customWidth="1"/>
    <col min="9479" max="9479" width="13" customWidth="1"/>
    <col min="9480" max="9480" width="13.5" customWidth="1"/>
    <col min="9481" max="9481" width="17.33203125" customWidth="1"/>
    <col min="9729" max="9729" width="5.1640625" customWidth="1"/>
    <col min="9730" max="9730" width="31.83203125" customWidth="1"/>
    <col min="9731" max="9731" width="13.5" customWidth="1"/>
    <col min="9732" max="9732" width="7" customWidth="1"/>
    <col min="9733" max="9733" width="11.83203125" customWidth="1"/>
    <col min="9734" max="9734" width="15.5" customWidth="1"/>
    <col min="9735" max="9735" width="13" customWidth="1"/>
    <col min="9736" max="9736" width="13.5" customWidth="1"/>
    <col min="9737" max="9737" width="17.33203125" customWidth="1"/>
    <col min="9985" max="9985" width="5.1640625" customWidth="1"/>
    <col min="9986" max="9986" width="31.83203125" customWidth="1"/>
    <col min="9987" max="9987" width="13.5" customWidth="1"/>
    <col min="9988" max="9988" width="7" customWidth="1"/>
    <col min="9989" max="9989" width="11.83203125" customWidth="1"/>
    <col min="9990" max="9990" width="15.5" customWidth="1"/>
    <col min="9991" max="9991" width="13" customWidth="1"/>
    <col min="9992" max="9992" width="13.5" customWidth="1"/>
    <col min="9993" max="9993" width="17.33203125" customWidth="1"/>
    <col min="10241" max="10241" width="5.1640625" customWidth="1"/>
    <col min="10242" max="10242" width="31.83203125" customWidth="1"/>
    <col min="10243" max="10243" width="13.5" customWidth="1"/>
    <col min="10244" max="10244" width="7" customWidth="1"/>
    <col min="10245" max="10245" width="11.83203125" customWidth="1"/>
    <col min="10246" max="10246" width="15.5" customWidth="1"/>
    <col min="10247" max="10247" width="13" customWidth="1"/>
    <col min="10248" max="10248" width="13.5" customWidth="1"/>
    <col min="10249" max="10249" width="17.33203125" customWidth="1"/>
    <col min="10497" max="10497" width="5.1640625" customWidth="1"/>
    <col min="10498" max="10498" width="31.83203125" customWidth="1"/>
    <col min="10499" max="10499" width="13.5" customWidth="1"/>
    <col min="10500" max="10500" width="7" customWidth="1"/>
    <col min="10501" max="10501" width="11.83203125" customWidth="1"/>
    <col min="10502" max="10502" width="15.5" customWidth="1"/>
    <col min="10503" max="10503" width="13" customWidth="1"/>
    <col min="10504" max="10504" width="13.5" customWidth="1"/>
    <col min="10505" max="10505" width="17.33203125" customWidth="1"/>
    <col min="10753" max="10753" width="5.1640625" customWidth="1"/>
    <col min="10754" max="10754" width="31.83203125" customWidth="1"/>
    <col min="10755" max="10755" width="13.5" customWidth="1"/>
    <col min="10756" max="10756" width="7" customWidth="1"/>
    <col min="10757" max="10757" width="11.83203125" customWidth="1"/>
    <col min="10758" max="10758" width="15.5" customWidth="1"/>
    <col min="10759" max="10759" width="13" customWidth="1"/>
    <col min="10760" max="10760" width="13.5" customWidth="1"/>
    <col min="10761" max="10761" width="17.33203125" customWidth="1"/>
    <col min="11009" max="11009" width="5.1640625" customWidth="1"/>
    <col min="11010" max="11010" width="31.83203125" customWidth="1"/>
    <col min="11011" max="11011" width="13.5" customWidth="1"/>
    <col min="11012" max="11012" width="7" customWidth="1"/>
    <col min="11013" max="11013" width="11.83203125" customWidth="1"/>
    <col min="11014" max="11014" width="15.5" customWidth="1"/>
    <col min="11015" max="11015" width="13" customWidth="1"/>
    <col min="11016" max="11016" width="13.5" customWidth="1"/>
    <col min="11017" max="11017" width="17.33203125" customWidth="1"/>
    <col min="11265" max="11265" width="5.1640625" customWidth="1"/>
    <col min="11266" max="11266" width="31.83203125" customWidth="1"/>
    <col min="11267" max="11267" width="13.5" customWidth="1"/>
    <col min="11268" max="11268" width="7" customWidth="1"/>
    <col min="11269" max="11269" width="11.83203125" customWidth="1"/>
    <col min="11270" max="11270" width="15.5" customWidth="1"/>
    <col min="11271" max="11271" width="13" customWidth="1"/>
    <col min="11272" max="11272" width="13.5" customWidth="1"/>
    <col min="11273" max="11273" width="17.33203125" customWidth="1"/>
    <col min="11521" max="11521" width="5.1640625" customWidth="1"/>
    <col min="11522" max="11522" width="31.83203125" customWidth="1"/>
    <col min="11523" max="11523" width="13.5" customWidth="1"/>
    <col min="11524" max="11524" width="7" customWidth="1"/>
    <col min="11525" max="11525" width="11.83203125" customWidth="1"/>
    <col min="11526" max="11526" width="15.5" customWidth="1"/>
    <col min="11527" max="11527" width="13" customWidth="1"/>
    <col min="11528" max="11528" width="13.5" customWidth="1"/>
    <col min="11529" max="11529" width="17.33203125" customWidth="1"/>
    <col min="11777" max="11777" width="5.1640625" customWidth="1"/>
    <col min="11778" max="11778" width="31.83203125" customWidth="1"/>
    <col min="11779" max="11779" width="13.5" customWidth="1"/>
    <col min="11780" max="11780" width="7" customWidth="1"/>
    <col min="11781" max="11781" width="11.83203125" customWidth="1"/>
    <col min="11782" max="11782" width="15.5" customWidth="1"/>
    <col min="11783" max="11783" width="13" customWidth="1"/>
    <col min="11784" max="11784" width="13.5" customWidth="1"/>
    <col min="11785" max="11785" width="17.33203125" customWidth="1"/>
    <col min="12033" max="12033" width="5.1640625" customWidth="1"/>
    <col min="12034" max="12034" width="31.83203125" customWidth="1"/>
    <col min="12035" max="12035" width="13.5" customWidth="1"/>
    <col min="12036" max="12036" width="7" customWidth="1"/>
    <col min="12037" max="12037" width="11.83203125" customWidth="1"/>
    <col min="12038" max="12038" width="15.5" customWidth="1"/>
    <col min="12039" max="12039" width="13" customWidth="1"/>
    <col min="12040" max="12040" width="13.5" customWidth="1"/>
    <col min="12041" max="12041" width="17.33203125" customWidth="1"/>
    <col min="12289" max="12289" width="5.1640625" customWidth="1"/>
    <col min="12290" max="12290" width="31.83203125" customWidth="1"/>
    <col min="12291" max="12291" width="13.5" customWidth="1"/>
    <col min="12292" max="12292" width="7" customWidth="1"/>
    <col min="12293" max="12293" width="11.83203125" customWidth="1"/>
    <col min="12294" max="12294" width="15.5" customWidth="1"/>
    <col min="12295" max="12295" width="13" customWidth="1"/>
    <col min="12296" max="12296" width="13.5" customWidth="1"/>
    <col min="12297" max="12297" width="17.33203125" customWidth="1"/>
    <col min="12545" max="12545" width="5.1640625" customWidth="1"/>
    <col min="12546" max="12546" width="31.83203125" customWidth="1"/>
    <col min="12547" max="12547" width="13.5" customWidth="1"/>
    <col min="12548" max="12548" width="7" customWidth="1"/>
    <col min="12549" max="12549" width="11.83203125" customWidth="1"/>
    <col min="12550" max="12550" width="15.5" customWidth="1"/>
    <col min="12551" max="12551" width="13" customWidth="1"/>
    <col min="12552" max="12552" width="13.5" customWidth="1"/>
    <col min="12553" max="12553" width="17.33203125" customWidth="1"/>
    <col min="12801" max="12801" width="5.1640625" customWidth="1"/>
    <col min="12802" max="12802" width="31.83203125" customWidth="1"/>
    <col min="12803" max="12803" width="13.5" customWidth="1"/>
    <col min="12804" max="12804" width="7" customWidth="1"/>
    <col min="12805" max="12805" width="11.83203125" customWidth="1"/>
    <col min="12806" max="12806" width="15.5" customWidth="1"/>
    <col min="12807" max="12807" width="13" customWidth="1"/>
    <col min="12808" max="12808" width="13.5" customWidth="1"/>
    <col min="12809" max="12809" width="17.33203125" customWidth="1"/>
    <col min="13057" max="13057" width="5.1640625" customWidth="1"/>
    <col min="13058" max="13058" width="31.83203125" customWidth="1"/>
    <col min="13059" max="13059" width="13.5" customWidth="1"/>
    <col min="13060" max="13060" width="7" customWidth="1"/>
    <col min="13061" max="13061" width="11.83203125" customWidth="1"/>
    <col min="13062" max="13062" width="15.5" customWidth="1"/>
    <col min="13063" max="13063" width="13" customWidth="1"/>
    <col min="13064" max="13064" width="13.5" customWidth="1"/>
    <col min="13065" max="13065" width="17.33203125" customWidth="1"/>
    <col min="13313" max="13313" width="5.1640625" customWidth="1"/>
    <col min="13314" max="13314" width="31.83203125" customWidth="1"/>
    <col min="13315" max="13315" width="13.5" customWidth="1"/>
    <col min="13316" max="13316" width="7" customWidth="1"/>
    <col min="13317" max="13317" width="11.83203125" customWidth="1"/>
    <col min="13318" max="13318" width="15.5" customWidth="1"/>
    <col min="13319" max="13319" width="13" customWidth="1"/>
    <col min="13320" max="13320" width="13.5" customWidth="1"/>
    <col min="13321" max="13321" width="17.33203125" customWidth="1"/>
    <col min="13569" max="13569" width="5.1640625" customWidth="1"/>
    <col min="13570" max="13570" width="31.83203125" customWidth="1"/>
    <col min="13571" max="13571" width="13.5" customWidth="1"/>
    <col min="13572" max="13572" width="7" customWidth="1"/>
    <col min="13573" max="13573" width="11.83203125" customWidth="1"/>
    <col min="13574" max="13574" width="15.5" customWidth="1"/>
    <col min="13575" max="13575" width="13" customWidth="1"/>
    <col min="13576" max="13576" width="13.5" customWidth="1"/>
    <col min="13577" max="13577" width="17.33203125" customWidth="1"/>
    <col min="13825" max="13825" width="5.1640625" customWidth="1"/>
    <col min="13826" max="13826" width="31.83203125" customWidth="1"/>
    <col min="13827" max="13827" width="13.5" customWidth="1"/>
    <col min="13828" max="13828" width="7" customWidth="1"/>
    <col min="13829" max="13829" width="11.83203125" customWidth="1"/>
    <col min="13830" max="13830" width="15.5" customWidth="1"/>
    <col min="13831" max="13831" width="13" customWidth="1"/>
    <col min="13832" max="13832" width="13.5" customWidth="1"/>
    <col min="13833" max="13833" width="17.33203125" customWidth="1"/>
    <col min="14081" max="14081" width="5.1640625" customWidth="1"/>
    <col min="14082" max="14082" width="31.83203125" customWidth="1"/>
    <col min="14083" max="14083" width="13.5" customWidth="1"/>
    <col min="14084" max="14084" width="7" customWidth="1"/>
    <col min="14085" max="14085" width="11.83203125" customWidth="1"/>
    <col min="14086" max="14086" width="15.5" customWidth="1"/>
    <col min="14087" max="14087" width="13" customWidth="1"/>
    <col min="14088" max="14088" width="13.5" customWidth="1"/>
    <col min="14089" max="14089" width="17.33203125" customWidth="1"/>
    <col min="14337" max="14337" width="5.1640625" customWidth="1"/>
    <col min="14338" max="14338" width="31.83203125" customWidth="1"/>
    <col min="14339" max="14339" width="13.5" customWidth="1"/>
    <col min="14340" max="14340" width="7" customWidth="1"/>
    <col min="14341" max="14341" width="11.83203125" customWidth="1"/>
    <col min="14342" max="14342" width="15.5" customWidth="1"/>
    <col min="14343" max="14343" width="13" customWidth="1"/>
    <col min="14344" max="14344" width="13.5" customWidth="1"/>
    <col min="14345" max="14345" width="17.33203125" customWidth="1"/>
    <col min="14593" max="14593" width="5.1640625" customWidth="1"/>
    <col min="14594" max="14594" width="31.83203125" customWidth="1"/>
    <col min="14595" max="14595" width="13.5" customWidth="1"/>
    <col min="14596" max="14596" width="7" customWidth="1"/>
    <col min="14597" max="14597" width="11.83203125" customWidth="1"/>
    <col min="14598" max="14598" width="15.5" customWidth="1"/>
    <col min="14599" max="14599" width="13" customWidth="1"/>
    <col min="14600" max="14600" width="13.5" customWidth="1"/>
    <col min="14601" max="14601" width="17.33203125" customWidth="1"/>
    <col min="14849" max="14849" width="5.1640625" customWidth="1"/>
    <col min="14850" max="14850" width="31.83203125" customWidth="1"/>
    <col min="14851" max="14851" width="13.5" customWidth="1"/>
    <col min="14852" max="14852" width="7" customWidth="1"/>
    <col min="14853" max="14853" width="11.83203125" customWidth="1"/>
    <col min="14854" max="14854" width="15.5" customWidth="1"/>
    <col min="14855" max="14855" width="13" customWidth="1"/>
    <col min="14856" max="14856" width="13.5" customWidth="1"/>
    <col min="14857" max="14857" width="17.33203125" customWidth="1"/>
    <col min="15105" max="15105" width="5.1640625" customWidth="1"/>
    <col min="15106" max="15106" width="31.83203125" customWidth="1"/>
    <col min="15107" max="15107" width="13.5" customWidth="1"/>
    <col min="15108" max="15108" width="7" customWidth="1"/>
    <col min="15109" max="15109" width="11.83203125" customWidth="1"/>
    <col min="15110" max="15110" width="15.5" customWidth="1"/>
    <col min="15111" max="15111" width="13" customWidth="1"/>
    <col min="15112" max="15112" width="13.5" customWidth="1"/>
    <col min="15113" max="15113" width="17.33203125" customWidth="1"/>
    <col min="15361" max="15361" width="5.1640625" customWidth="1"/>
    <col min="15362" max="15362" width="31.83203125" customWidth="1"/>
    <col min="15363" max="15363" width="13.5" customWidth="1"/>
    <col min="15364" max="15364" width="7" customWidth="1"/>
    <col min="15365" max="15365" width="11.83203125" customWidth="1"/>
    <col min="15366" max="15366" width="15.5" customWidth="1"/>
    <col min="15367" max="15367" width="13" customWidth="1"/>
    <col min="15368" max="15368" width="13.5" customWidth="1"/>
    <col min="15369" max="15369" width="17.33203125" customWidth="1"/>
    <col min="15617" max="15617" width="5.1640625" customWidth="1"/>
    <col min="15618" max="15618" width="31.83203125" customWidth="1"/>
    <col min="15619" max="15619" width="13.5" customWidth="1"/>
    <col min="15620" max="15620" width="7" customWidth="1"/>
    <col min="15621" max="15621" width="11.83203125" customWidth="1"/>
    <col min="15622" max="15622" width="15.5" customWidth="1"/>
    <col min="15623" max="15623" width="13" customWidth="1"/>
    <col min="15624" max="15624" width="13.5" customWidth="1"/>
    <col min="15625" max="15625" width="17.33203125" customWidth="1"/>
    <col min="15873" max="15873" width="5.1640625" customWidth="1"/>
    <col min="15874" max="15874" width="31.83203125" customWidth="1"/>
    <col min="15875" max="15875" width="13.5" customWidth="1"/>
    <col min="15876" max="15876" width="7" customWidth="1"/>
    <col min="15877" max="15877" width="11.83203125" customWidth="1"/>
    <col min="15878" max="15878" width="15.5" customWidth="1"/>
    <col min="15879" max="15879" width="13" customWidth="1"/>
    <col min="15880" max="15880" width="13.5" customWidth="1"/>
    <col min="15881" max="15881" width="17.33203125" customWidth="1"/>
    <col min="16129" max="16129" width="5.1640625" customWidth="1"/>
    <col min="16130" max="16130" width="31.83203125" customWidth="1"/>
    <col min="16131" max="16131" width="13.5" customWidth="1"/>
    <col min="16132" max="16132" width="7" customWidth="1"/>
    <col min="16133" max="16133" width="11.83203125" customWidth="1"/>
    <col min="16134" max="16134" width="15.5" customWidth="1"/>
    <col min="16135" max="16135" width="13" customWidth="1"/>
    <col min="16136" max="16136" width="13.5" customWidth="1"/>
    <col min="16137" max="16137" width="17.33203125" customWidth="1"/>
  </cols>
  <sheetData>
    <row r="1" spans="1:9">
      <c r="B1" s="1" t="s">
        <v>0</v>
      </c>
      <c r="I1" s="3" t="s">
        <v>648</v>
      </c>
    </row>
    <row r="2" spans="1:9" s="4" customFormat="1">
      <c r="A2"/>
      <c r="B2"/>
      <c r="E2"/>
      <c r="F2"/>
      <c r="G2"/>
      <c r="H2"/>
    </row>
    <row r="3" spans="1:9" s="4" customFormat="1">
      <c r="A3" s="6"/>
      <c r="B3" s="7" t="s">
        <v>1</v>
      </c>
      <c r="E3"/>
      <c r="F3"/>
      <c r="G3"/>
      <c r="H3"/>
    </row>
    <row r="4" spans="1:9" s="4" customFormat="1">
      <c r="A4" s="6"/>
      <c r="B4" s="8" t="s">
        <v>2</v>
      </c>
      <c r="E4"/>
      <c r="F4"/>
      <c r="G4"/>
      <c r="H4"/>
    </row>
    <row r="5" spans="1:9" s="4" customFormat="1" ht="13">
      <c r="A5" s="9"/>
      <c r="B5" s="10" t="s">
        <v>3</v>
      </c>
      <c r="G5" s="5"/>
    </row>
    <row r="6" spans="1:9" s="4" customFormat="1" ht="13">
      <c r="B6" s="9"/>
      <c r="G6" s="5"/>
    </row>
    <row r="7" spans="1:9" s="4" customFormat="1" ht="13">
      <c r="B7" s="9" t="s">
        <v>4</v>
      </c>
      <c r="G7" s="5"/>
    </row>
    <row r="8" spans="1:9" s="4" customFormat="1" ht="13">
      <c r="B8" s="12"/>
      <c r="G8" s="5"/>
    </row>
    <row r="9" spans="1:9" s="4" customFormat="1" ht="13">
      <c r="B9" s="13"/>
      <c r="G9" s="5"/>
    </row>
    <row r="10" spans="1:9" s="4" customFormat="1" ht="13">
      <c r="B10" s="13"/>
      <c r="G10" s="5"/>
    </row>
    <row r="11" spans="1:9" s="4" customFormat="1" ht="13">
      <c r="A11" s="191" t="s">
        <v>5</v>
      </c>
      <c r="B11" s="191"/>
      <c r="C11" s="191"/>
      <c r="D11" s="191"/>
      <c r="E11" s="191"/>
      <c r="F11" s="191"/>
      <c r="G11" s="191"/>
      <c r="H11" s="191"/>
      <c r="I11" s="191"/>
    </row>
    <row r="12" spans="1:9" s="4" customFormat="1">
      <c r="B12" s="9"/>
      <c r="D12" t="s">
        <v>649</v>
      </c>
      <c r="E12"/>
      <c r="F12"/>
      <c r="G12"/>
    </row>
    <row r="13" spans="1:9" s="4" customFormat="1" ht="13">
      <c r="B13" s="9"/>
    </row>
    <row r="14" spans="1:9" s="4" customFormat="1" ht="13">
      <c r="B14" s="1" t="s">
        <v>157</v>
      </c>
      <c r="G14" s="5"/>
    </row>
    <row r="15" spans="1:9" s="4" customFormat="1" ht="13">
      <c r="B15" s="1"/>
      <c r="G15" s="5"/>
    </row>
    <row r="16" spans="1:9" ht="16" thickBot="1">
      <c r="B16" s="4"/>
      <c r="G16" s="2"/>
    </row>
    <row r="17" spans="1:9" ht="25.5" customHeight="1" thickTop="1" thickBot="1">
      <c r="A17" s="79" t="s">
        <v>7</v>
      </c>
      <c r="B17" s="80" t="s">
        <v>8</v>
      </c>
      <c r="C17" s="81" t="s">
        <v>9</v>
      </c>
      <c r="D17" s="82" t="s">
        <v>10</v>
      </c>
      <c r="E17" s="82" t="s">
        <v>11</v>
      </c>
      <c r="F17" s="82" t="s">
        <v>652</v>
      </c>
      <c r="G17" s="82" t="s">
        <v>12</v>
      </c>
      <c r="H17" s="83" t="s">
        <v>13</v>
      </c>
      <c r="I17" s="84" t="s">
        <v>14</v>
      </c>
    </row>
    <row r="18" spans="1:9" s="2" customFormat="1" ht="28.5" customHeight="1" thickTop="1">
      <c r="A18" s="53">
        <v>1</v>
      </c>
      <c r="B18" s="107" t="s">
        <v>158</v>
      </c>
      <c r="C18" s="24">
        <v>10</v>
      </c>
      <c r="D18" s="55" t="s">
        <v>26</v>
      </c>
      <c r="E18" s="56"/>
      <c r="F18" s="56"/>
      <c r="G18" s="57"/>
      <c r="H18" s="58"/>
      <c r="I18" s="108">
        <f>H18*C18</f>
        <v>0</v>
      </c>
    </row>
    <row r="19" spans="1:9" s="2" customFormat="1" ht="28.5" customHeight="1">
      <c r="A19" s="60">
        <v>2</v>
      </c>
      <c r="B19" s="109" t="s">
        <v>159</v>
      </c>
      <c r="C19" s="24">
        <v>300</v>
      </c>
      <c r="D19" s="25" t="s">
        <v>26</v>
      </c>
      <c r="E19" s="61"/>
      <c r="F19" s="61"/>
      <c r="G19" s="62"/>
      <c r="H19" s="63"/>
      <c r="I19" s="110">
        <f>H19*C19</f>
        <v>0</v>
      </c>
    </row>
    <row r="20" spans="1:9" s="2" customFormat="1" ht="28.5" customHeight="1">
      <c r="A20" s="60">
        <v>3</v>
      </c>
      <c r="B20" s="109" t="s">
        <v>160</v>
      </c>
      <c r="C20" s="24">
        <v>120</v>
      </c>
      <c r="D20" s="25" t="s">
        <v>26</v>
      </c>
      <c r="E20" s="61"/>
      <c r="F20" s="61"/>
      <c r="G20" s="62"/>
      <c r="H20" s="63"/>
      <c r="I20" s="110">
        <f t="shared" ref="I20:I39" si="0">H20*C20</f>
        <v>0</v>
      </c>
    </row>
    <row r="21" spans="1:9" s="2" customFormat="1" ht="28.5" customHeight="1">
      <c r="A21" s="60">
        <v>4</v>
      </c>
      <c r="B21" s="109" t="s">
        <v>161</v>
      </c>
      <c r="C21" s="24">
        <v>300</v>
      </c>
      <c r="D21" s="25" t="s">
        <v>26</v>
      </c>
      <c r="E21" s="61"/>
      <c r="F21" s="61"/>
      <c r="G21" s="62"/>
      <c r="H21" s="63"/>
      <c r="I21" s="110">
        <f t="shared" si="0"/>
        <v>0</v>
      </c>
    </row>
    <row r="22" spans="1:9" s="2" customFormat="1" ht="28.5" customHeight="1">
      <c r="A22" s="60">
        <v>5</v>
      </c>
      <c r="B22" s="109" t="s">
        <v>162</v>
      </c>
      <c r="C22" s="24">
        <v>280</v>
      </c>
      <c r="D22" s="25" t="s">
        <v>26</v>
      </c>
      <c r="E22" s="61"/>
      <c r="F22" s="61"/>
      <c r="G22" s="62"/>
      <c r="H22" s="63"/>
      <c r="I22" s="110">
        <f t="shared" si="0"/>
        <v>0</v>
      </c>
    </row>
    <row r="23" spans="1:9" s="2" customFormat="1" ht="28.5" customHeight="1">
      <c r="A23" s="60">
        <v>6</v>
      </c>
      <c r="B23" s="109" t="s">
        <v>163</v>
      </c>
      <c r="C23" s="24">
        <v>50</v>
      </c>
      <c r="D23" s="25" t="s">
        <v>28</v>
      </c>
      <c r="E23" s="61"/>
      <c r="F23" s="61"/>
      <c r="G23" s="62"/>
      <c r="H23" s="63"/>
      <c r="I23" s="110">
        <f t="shared" si="0"/>
        <v>0</v>
      </c>
    </row>
    <row r="24" spans="1:9" s="2" customFormat="1" ht="28.5" customHeight="1" thickBot="1">
      <c r="A24" s="60">
        <v>7</v>
      </c>
      <c r="B24" s="111" t="s">
        <v>164</v>
      </c>
      <c r="C24" s="24">
        <v>50</v>
      </c>
      <c r="D24" s="67" t="s">
        <v>28</v>
      </c>
      <c r="E24" s="61"/>
      <c r="F24" s="61"/>
      <c r="G24" s="62"/>
      <c r="H24" s="63"/>
      <c r="I24" s="110">
        <f t="shared" si="0"/>
        <v>0</v>
      </c>
    </row>
    <row r="25" spans="1:9" s="2" customFormat="1" ht="28.5" customHeight="1" thickTop="1">
      <c r="A25" s="53">
        <v>8</v>
      </c>
      <c r="B25" s="111" t="s">
        <v>165</v>
      </c>
      <c r="C25" s="24">
        <v>500</v>
      </c>
      <c r="D25" s="67" t="s">
        <v>26</v>
      </c>
      <c r="E25" s="61"/>
      <c r="F25" s="61"/>
      <c r="G25" s="62"/>
      <c r="H25" s="63"/>
      <c r="I25" s="110">
        <f t="shared" si="0"/>
        <v>0</v>
      </c>
    </row>
    <row r="26" spans="1:9" s="2" customFormat="1" ht="28.5" customHeight="1">
      <c r="A26" s="60">
        <v>9</v>
      </c>
      <c r="B26" s="109" t="s">
        <v>166</v>
      </c>
      <c r="C26" s="24">
        <v>360</v>
      </c>
      <c r="D26" s="25" t="s">
        <v>28</v>
      </c>
      <c r="E26" s="61"/>
      <c r="F26" s="61"/>
      <c r="G26" s="62"/>
      <c r="H26" s="63"/>
      <c r="I26" s="110">
        <f t="shared" si="0"/>
        <v>0</v>
      </c>
    </row>
    <row r="27" spans="1:9" s="2" customFormat="1" ht="28.5" customHeight="1">
      <c r="A27" s="60">
        <v>10</v>
      </c>
      <c r="B27" s="109" t="s">
        <v>167</v>
      </c>
      <c r="C27" s="24">
        <v>150</v>
      </c>
      <c r="D27" s="25" t="s">
        <v>26</v>
      </c>
      <c r="E27" s="61"/>
      <c r="F27" s="61"/>
      <c r="G27" s="62"/>
      <c r="H27" s="63"/>
      <c r="I27" s="110">
        <f t="shared" si="0"/>
        <v>0</v>
      </c>
    </row>
    <row r="28" spans="1:9" s="2" customFormat="1" ht="28.5" customHeight="1">
      <c r="A28" s="60">
        <v>11</v>
      </c>
      <c r="B28" s="109" t="s">
        <v>168</v>
      </c>
      <c r="C28" s="24">
        <v>50</v>
      </c>
      <c r="D28" s="25" t="s">
        <v>26</v>
      </c>
      <c r="E28" s="61"/>
      <c r="F28" s="61"/>
      <c r="G28" s="62"/>
      <c r="H28" s="63"/>
      <c r="I28" s="110">
        <f t="shared" si="0"/>
        <v>0</v>
      </c>
    </row>
    <row r="29" spans="1:9" s="2" customFormat="1" ht="28.5" customHeight="1">
      <c r="A29" s="60">
        <v>12</v>
      </c>
      <c r="B29" s="109" t="s">
        <v>169</v>
      </c>
      <c r="C29" s="24">
        <v>820</v>
      </c>
      <c r="D29" s="25" t="s">
        <v>26</v>
      </c>
      <c r="E29" s="61"/>
      <c r="F29" s="61"/>
      <c r="G29" s="62"/>
      <c r="H29" s="63"/>
      <c r="I29" s="110">
        <f t="shared" si="0"/>
        <v>0</v>
      </c>
    </row>
    <row r="30" spans="1:9" s="2" customFormat="1" ht="28.5" customHeight="1">
      <c r="A30" s="60">
        <v>13</v>
      </c>
      <c r="B30" s="109" t="s">
        <v>170</v>
      </c>
      <c r="C30" s="24">
        <v>50</v>
      </c>
      <c r="D30" s="25" t="s">
        <v>26</v>
      </c>
      <c r="E30" s="61"/>
      <c r="F30" s="61"/>
      <c r="G30" s="62"/>
      <c r="H30" s="63"/>
      <c r="I30" s="110">
        <f t="shared" si="0"/>
        <v>0</v>
      </c>
    </row>
    <row r="31" spans="1:9" s="2" customFormat="1" ht="28.5" customHeight="1">
      <c r="A31" s="60">
        <v>14</v>
      </c>
      <c r="B31" s="109" t="s">
        <v>171</v>
      </c>
      <c r="C31" s="24">
        <v>50</v>
      </c>
      <c r="D31" s="25" t="s">
        <v>26</v>
      </c>
      <c r="E31" s="61"/>
      <c r="F31" s="61"/>
      <c r="G31" s="62"/>
      <c r="H31" s="63"/>
      <c r="I31" s="110">
        <f t="shared" si="0"/>
        <v>0</v>
      </c>
    </row>
    <row r="32" spans="1:9" s="2" customFormat="1" ht="28.5" customHeight="1" thickBot="1">
      <c r="A32" s="60">
        <v>15</v>
      </c>
      <c r="B32" s="109" t="s">
        <v>172</v>
      </c>
      <c r="C32" s="24">
        <v>50</v>
      </c>
      <c r="D32" s="25" t="s">
        <v>26</v>
      </c>
      <c r="E32" s="61"/>
      <c r="F32" s="61"/>
      <c r="G32" s="62"/>
      <c r="H32" s="63"/>
      <c r="I32" s="110">
        <f t="shared" si="0"/>
        <v>0</v>
      </c>
    </row>
    <row r="33" spans="1:9" s="2" customFormat="1" ht="28.5" customHeight="1" thickTop="1">
      <c r="A33" s="53">
        <v>16</v>
      </c>
      <c r="B33" s="109" t="s">
        <v>173</v>
      </c>
      <c r="C33" s="24">
        <v>140</v>
      </c>
      <c r="D33" s="25" t="s">
        <v>26</v>
      </c>
      <c r="E33" s="61"/>
      <c r="F33" s="61"/>
      <c r="G33" s="62"/>
      <c r="H33" s="63"/>
      <c r="I33" s="110">
        <f t="shared" si="0"/>
        <v>0</v>
      </c>
    </row>
    <row r="34" spans="1:9" s="2" customFormat="1" ht="28.5" customHeight="1" thickBot="1">
      <c r="A34" s="60">
        <v>17</v>
      </c>
      <c r="B34" s="112" t="s">
        <v>174</v>
      </c>
      <c r="C34" s="24">
        <v>200</v>
      </c>
      <c r="D34" s="90" t="s">
        <v>28</v>
      </c>
      <c r="E34" s="61"/>
      <c r="F34" s="61"/>
      <c r="G34" s="62"/>
      <c r="H34" s="63"/>
      <c r="I34" s="110">
        <f t="shared" si="0"/>
        <v>0</v>
      </c>
    </row>
    <row r="35" spans="1:9" s="2" customFormat="1" ht="28.5" customHeight="1" thickTop="1">
      <c r="A35" s="53">
        <v>18</v>
      </c>
      <c r="B35" s="109" t="s">
        <v>175</v>
      </c>
      <c r="C35" s="24">
        <v>100</v>
      </c>
      <c r="D35" s="25" t="s">
        <v>28</v>
      </c>
      <c r="E35" s="61"/>
      <c r="F35" s="61"/>
      <c r="G35" s="62"/>
      <c r="H35" s="63"/>
      <c r="I35" s="110">
        <f t="shared" si="0"/>
        <v>0</v>
      </c>
    </row>
    <row r="36" spans="1:9" s="2" customFormat="1" ht="28.5" customHeight="1">
      <c r="A36" s="60">
        <v>19</v>
      </c>
      <c r="B36" s="109" t="s">
        <v>176</v>
      </c>
      <c r="C36" s="24">
        <v>230</v>
      </c>
      <c r="D36" s="25" t="s">
        <v>28</v>
      </c>
      <c r="E36" s="61"/>
      <c r="F36" s="61"/>
      <c r="G36" s="62"/>
      <c r="H36" s="63"/>
      <c r="I36" s="110">
        <f t="shared" si="0"/>
        <v>0</v>
      </c>
    </row>
    <row r="37" spans="1:9" s="2" customFormat="1" ht="28.5" customHeight="1">
      <c r="A37" s="60">
        <v>20</v>
      </c>
      <c r="B37" s="109" t="s">
        <v>177</v>
      </c>
      <c r="C37" s="24">
        <v>50</v>
      </c>
      <c r="D37" s="25" t="s">
        <v>28</v>
      </c>
      <c r="E37" s="61"/>
      <c r="F37" s="61"/>
      <c r="G37" s="62"/>
      <c r="H37" s="63"/>
      <c r="I37" s="110">
        <f t="shared" si="0"/>
        <v>0</v>
      </c>
    </row>
    <row r="38" spans="1:9" s="2" customFormat="1" ht="28.5" customHeight="1">
      <c r="A38" s="60">
        <v>21</v>
      </c>
      <c r="B38" s="109" t="s">
        <v>178</v>
      </c>
      <c r="C38" s="24">
        <v>50</v>
      </c>
      <c r="D38" s="25" t="s">
        <v>28</v>
      </c>
      <c r="E38" s="61"/>
      <c r="F38" s="61"/>
      <c r="G38" s="62"/>
      <c r="H38" s="63"/>
      <c r="I38" s="110">
        <f t="shared" si="0"/>
        <v>0</v>
      </c>
    </row>
    <row r="39" spans="1:9" s="2" customFormat="1" ht="28.5" customHeight="1">
      <c r="A39" s="60">
        <v>22</v>
      </c>
      <c r="B39" s="109" t="s">
        <v>179</v>
      </c>
      <c r="C39" s="24">
        <v>50</v>
      </c>
      <c r="D39" s="25" t="s">
        <v>28</v>
      </c>
      <c r="E39" s="61"/>
      <c r="F39" s="61"/>
      <c r="G39" s="62"/>
      <c r="H39" s="63"/>
      <c r="I39" s="110">
        <f t="shared" si="0"/>
        <v>0</v>
      </c>
    </row>
    <row r="40" spans="1:9" s="2" customFormat="1" ht="24.75" customHeight="1" thickBot="1">
      <c r="A40" s="192" t="s">
        <v>62</v>
      </c>
      <c r="B40" s="201"/>
      <c r="C40" s="201"/>
      <c r="D40" s="201"/>
      <c r="E40" s="201"/>
      <c r="F40" s="201"/>
      <c r="G40" s="201"/>
      <c r="H40" s="202"/>
      <c r="I40" s="31">
        <f>SUM(I18:I39)</f>
        <v>0</v>
      </c>
    </row>
    <row r="41" spans="1:9" s="2" customFormat="1" ht="15" customHeight="1" thickTop="1">
      <c r="A41"/>
      <c r="B41" s="32"/>
      <c r="C41"/>
      <c r="D41"/>
      <c r="E41"/>
      <c r="F41"/>
      <c r="H41"/>
      <c r="I41"/>
    </row>
    <row r="42" spans="1:9" s="2" customFormat="1" ht="15" customHeight="1">
      <c r="A42"/>
      <c r="B42"/>
      <c r="C42"/>
      <c r="D42"/>
      <c r="E42"/>
      <c r="F42"/>
      <c r="H42"/>
      <c r="I42"/>
    </row>
    <row r="43" spans="1:9" s="2" customFormat="1" ht="15" customHeight="1">
      <c r="A43"/>
      <c r="B43" s="113"/>
      <c r="C43" s="114"/>
      <c r="D43" s="1"/>
      <c r="E43" s="1"/>
      <c r="F43" s="1"/>
      <c r="H43"/>
      <c r="I43"/>
    </row>
    <row r="44" spans="1:9" s="2" customFormat="1" ht="15" customHeight="1">
      <c r="A44" s="93" t="s">
        <v>63</v>
      </c>
      <c r="B44" s="78"/>
      <c r="C44" s="78"/>
      <c r="D44" s="78"/>
      <c r="E44" s="78"/>
      <c r="F44" s="78"/>
      <c r="G44" s="78"/>
      <c r="H44" s="78"/>
      <c r="I44"/>
    </row>
    <row r="45" spans="1:9" s="2" customFormat="1" ht="15" customHeight="1">
      <c r="A45" s="94" t="s">
        <v>64</v>
      </c>
      <c r="B45" s="78"/>
      <c r="C45" s="78"/>
      <c r="D45" s="78"/>
      <c r="E45" s="78"/>
      <c r="F45" s="78"/>
      <c r="G45" s="78"/>
      <c r="H45" s="78"/>
      <c r="I45"/>
    </row>
    <row r="46" spans="1:9" s="2" customFormat="1" ht="15" customHeight="1">
      <c r="A46" s="78" t="s">
        <v>65</v>
      </c>
      <c r="B46" s="95"/>
      <c r="C46" s="78"/>
      <c r="D46" s="78"/>
      <c r="E46" s="78"/>
      <c r="F46" s="78"/>
      <c r="G46" s="78"/>
      <c r="H46" s="78"/>
      <c r="I46"/>
    </row>
    <row r="47" spans="1:9" s="2" customFormat="1" ht="15.75" customHeight="1">
      <c r="A47" s="78" t="s">
        <v>66</v>
      </c>
      <c r="B47" s="95"/>
      <c r="C47" s="95"/>
      <c r="D47" s="95"/>
      <c r="E47" s="95"/>
      <c r="F47" s="95"/>
      <c r="G47" s="95"/>
      <c r="H47" s="78"/>
      <c r="I47"/>
    </row>
    <row r="48" spans="1:9" s="2" customFormat="1" ht="15" customHeight="1">
      <c r="A48" s="78" t="s">
        <v>67</v>
      </c>
      <c r="B48" s="78"/>
      <c r="C48" s="95"/>
      <c r="D48" s="95"/>
      <c r="E48" s="95"/>
      <c r="F48" s="95"/>
      <c r="G48" s="95"/>
      <c r="H48" s="78"/>
      <c r="I48"/>
    </row>
    <row r="49" spans="1:9" s="2" customFormat="1" ht="15.75" customHeight="1">
      <c r="A49" s="78" t="s">
        <v>68</v>
      </c>
      <c r="B49" s="78"/>
      <c r="C49" s="78"/>
      <c r="D49" s="78"/>
      <c r="E49" s="78"/>
      <c r="F49" s="78"/>
      <c r="G49" s="78"/>
      <c r="H49" s="78"/>
      <c r="I49"/>
    </row>
    <row r="50" spans="1:9" s="2" customFormat="1" ht="15.75" customHeight="1">
      <c r="A50" s="78" t="s">
        <v>69</v>
      </c>
      <c r="B50" s="78"/>
      <c r="C50" s="78"/>
      <c r="D50" s="78"/>
      <c r="E50" s="78"/>
      <c r="F50" s="78"/>
      <c r="G50" s="78"/>
      <c r="H50" s="78"/>
      <c r="I50"/>
    </row>
    <row r="51" spans="1:9" s="2" customFormat="1" ht="14.25" customHeight="1">
      <c r="A51" s="78" t="s">
        <v>70</v>
      </c>
      <c r="B51" s="78"/>
      <c r="C51" s="78"/>
      <c r="D51" s="78"/>
      <c r="E51" s="78"/>
      <c r="F51" s="78"/>
      <c r="G51" s="78"/>
      <c r="H51" s="78"/>
      <c r="I51"/>
    </row>
    <row r="52" spans="1:9" s="2" customFormat="1" ht="16.5" customHeight="1">
      <c r="A52" s="78" t="s">
        <v>71</v>
      </c>
      <c r="B52" s="78"/>
      <c r="C52" s="78"/>
      <c r="D52" s="78"/>
      <c r="E52" s="78"/>
      <c r="F52" s="78"/>
      <c r="G52" s="78"/>
      <c r="H52" s="78"/>
      <c r="I52"/>
    </row>
    <row r="53" spans="1:9" s="2" customFormat="1" ht="12.75" customHeight="1">
      <c r="A53" s="93" t="s">
        <v>72</v>
      </c>
      <c r="B53" s="78"/>
      <c r="C53" s="78"/>
      <c r="D53" s="78"/>
      <c r="E53" s="78"/>
      <c r="F53" s="78"/>
      <c r="G53" s="78"/>
      <c r="H53" s="78"/>
      <c r="I53"/>
    </row>
    <row r="54" spans="1:9" s="2" customFormat="1" ht="14.25" customHeight="1">
      <c r="A54" s="93" t="s">
        <v>73</v>
      </c>
      <c r="B54" s="78"/>
      <c r="C54" s="78"/>
      <c r="D54" s="78"/>
      <c r="E54" s="78"/>
      <c r="F54" s="78"/>
      <c r="G54" s="78"/>
      <c r="H54" s="78"/>
      <c r="I54"/>
    </row>
    <row r="55" spans="1:9" ht="16.5" customHeight="1">
      <c r="A55" s="93" t="s">
        <v>144</v>
      </c>
      <c r="B55" s="78" t="s">
        <v>145</v>
      </c>
      <c r="C55" s="78"/>
      <c r="D55" s="78"/>
      <c r="E55" s="78"/>
      <c r="F55" s="78"/>
      <c r="G55" s="78"/>
      <c r="H55" s="78"/>
    </row>
    <row r="56" spans="1:9">
      <c r="A56" s="96"/>
      <c r="B56" s="97" t="s">
        <v>74</v>
      </c>
      <c r="C56" s="78"/>
      <c r="D56" s="78"/>
      <c r="E56" s="78"/>
      <c r="F56" s="78"/>
      <c r="G56" s="78"/>
      <c r="H56" s="78"/>
    </row>
    <row r="57" spans="1:9">
      <c r="A57" s="93"/>
      <c r="B57" s="97" t="s">
        <v>75</v>
      </c>
      <c r="C57" s="78"/>
      <c r="D57" s="78"/>
      <c r="E57" s="78"/>
      <c r="F57" s="78"/>
      <c r="G57" s="78"/>
      <c r="H57" s="78"/>
    </row>
    <row r="58" spans="1:9">
      <c r="A58" s="98"/>
      <c r="B58" s="97" t="s">
        <v>76</v>
      </c>
      <c r="C58" s="78"/>
      <c r="D58" s="78"/>
      <c r="E58" s="78"/>
      <c r="F58" s="78"/>
      <c r="G58" s="78"/>
      <c r="H58" s="78"/>
    </row>
    <row r="59" spans="1:9">
      <c r="A59" s="93"/>
      <c r="B59" s="78"/>
      <c r="C59" s="78"/>
      <c r="D59" s="78"/>
      <c r="E59" s="78"/>
      <c r="F59" s="78"/>
      <c r="G59" s="78"/>
      <c r="H59" s="78"/>
    </row>
    <row r="60" spans="1:9">
      <c r="A60" s="98"/>
      <c r="B60" s="78"/>
      <c r="C60" s="78"/>
      <c r="D60" s="78"/>
      <c r="E60" s="78"/>
      <c r="F60" s="78"/>
      <c r="G60" s="78"/>
      <c r="H60" s="78"/>
    </row>
    <row r="61" spans="1:9">
      <c r="A61" s="93"/>
      <c r="B61" s="78"/>
      <c r="C61" s="78"/>
      <c r="D61" s="78"/>
      <c r="E61" s="78"/>
      <c r="F61" s="78"/>
      <c r="G61" s="78"/>
      <c r="H61" s="78"/>
    </row>
    <row r="62" spans="1:9">
      <c r="A62" s="93"/>
      <c r="B62" s="93" t="s">
        <v>79</v>
      </c>
      <c r="C62" s="78"/>
      <c r="D62" s="78"/>
      <c r="E62" s="78"/>
      <c r="F62" s="78"/>
      <c r="G62" s="78"/>
      <c r="H62" s="78"/>
    </row>
    <row r="63" spans="1:9">
      <c r="A63" s="93"/>
      <c r="B63" s="78"/>
      <c r="C63" s="78"/>
      <c r="D63" s="78"/>
      <c r="E63" s="78"/>
      <c r="F63" s="78" t="s">
        <v>80</v>
      </c>
      <c r="G63" s="78"/>
      <c r="H63" s="78"/>
    </row>
  </sheetData>
  <mergeCells count="2">
    <mergeCell ref="A11:I11"/>
    <mergeCell ref="A40:H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344CE-F350-44E6-AB5C-8184F5A0768F}">
  <dimension ref="A1:L52"/>
  <sheetViews>
    <sheetView workbookViewId="0">
      <selection activeCell="D13" sqref="D13"/>
    </sheetView>
  </sheetViews>
  <sheetFormatPr baseColWidth="10" defaultColWidth="8.6640625" defaultRowHeight="15"/>
  <cols>
    <col min="1" max="1" width="5.1640625" customWidth="1"/>
    <col min="2" max="2" width="30.5" customWidth="1"/>
    <col min="3" max="3" width="13.33203125" customWidth="1"/>
    <col min="4" max="5" width="5.5" customWidth="1"/>
    <col min="6" max="6" width="15.33203125" customWidth="1"/>
    <col min="7" max="7" width="13.83203125" customWidth="1"/>
    <col min="8" max="8" width="17.1640625" customWidth="1"/>
    <col min="9" max="10" width="12.5" customWidth="1"/>
    <col min="11" max="11" width="13" customWidth="1"/>
    <col min="12" max="12" width="13.1640625" customWidth="1"/>
    <col min="259" max="259" width="5.1640625" customWidth="1"/>
    <col min="260" max="260" width="30.5" customWidth="1"/>
    <col min="261" max="261" width="13.33203125" customWidth="1"/>
    <col min="262" max="262" width="5.5" customWidth="1"/>
    <col min="263" max="263" width="15.33203125" customWidth="1"/>
    <col min="264" max="264" width="13.83203125" customWidth="1"/>
    <col min="265" max="265" width="17.1640625" customWidth="1"/>
    <col min="266" max="266" width="12.5" customWidth="1"/>
    <col min="267" max="267" width="13" customWidth="1"/>
    <col min="268" max="268" width="13.1640625" customWidth="1"/>
    <col min="515" max="515" width="5.1640625" customWidth="1"/>
    <col min="516" max="516" width="30.5" customWidth="1"/>
    <col min="517" max="517" width="13.33203125" customWidth="1"/>
    <col min="518" max="518" width="5.5" customWidth="1"/>
    <col min="519" max="519" width="15.33203125" customWidth="1"/>
    <col min="520" max="520" width="13.83203125" customWidth="1"/>
    <col min="521" max="521" width="17.1640625" customWidth="1"/>
    <col min="522" max="522" width="12.5" customWidth="1"/>
    <col min="523" max="523" width="13" customWidth="1"/>
    <col min="524" max="524" width="13.1640625" customWidth="1"/>
    <col min="771" max="771" width="5.1640625" customWidth="1"/>
    <col min="772" max="772" width="30.5" customWidth="1"/>
    <col min="773" max="773" width="13.33203125" customWidth="1"/>
    <col min="774" max="774" width="5.5" customWidth="1"/>
    <col min="775" max="775" width="15.33203125" customWidth="1"/>
    <col min="776" max="776" width="13.83203125" customWidth="1"/>
    <col min="777" max="777" width="17.1640625" customWidth="1"/>
    <col min="778" max="778" width="12.5" customWidth="1"/>
    <col min="779" max="779" width="13" customWidth="1"/>
    <col min="780" max="780" width="13.1640625" customWidth="1"/>
    <col min="1027" max="1027" width="5.1640625" customWidth="1"/>
    <col min="1028" max="1028" width="30.5" customWidth="1"/>
    <col min="1029" max="1029" width="13.33203125" customWidth="1"/>
    <col min="1030" max="1030" width="5.5" customWidth="1"/>
    <col min="1031" max="1031" width="15.33203125" customWidth="1"/>
    <col min="1032" max="1032" width="13.83203125" customWidth="1"/>
    <col min="1033" max="1033" width="17.1640625" customWidth="1"/>
    <col min="1034" max="1034" width="12.5" customWidth="1"/>
    <col min="1035" max="1035" width="13" customWidth="1"/>
    <col min="1036" max="1036" width="13.1640625" customWidth="1"/>
    <col min="1283" max="1283" width="5.1640625" customWidth="1"/>
    <col min="1284" max="1284" width="30.5" customWidth="1"/>
    <col min="1285" max="1285" width="13.33203125" customWidth="1"/>
    <col min="1286" max="1286" width="5.5" customWidth="1"/>
    <col min="1287" max="1287" width="15.33203125" customWidth="1"/>
    <col min="1288" max="1288" width="13.83203125" customWidth="1"/>
    <col min="1289" max="1289" width="17.1640625" customWidth="1"/>
    <col min="1290" max="1290" width="12.5" customWidth="1"/>
    <col min="1291" max="1291" width="13" customWidth="1"/>
    <col min="1292" max="1292" width="13.1640625" customWidth="1"/>
    <col min="1539" max="1539" width="5.1640625" customWidth="1"/>
    <col min="1540" max="1540" width="30.5" customWidth="1"/>
    <col min="1541" max="1541" width="13.33203125" customWidth="1"/>
    <col min="1542" max="1542" width="5.5" customWidth="1"/>
    <col min="1543" max="1543" width="15.33203125" customWidth="1"/>
    <col min="1544" max="1544" width="13.83203125" customWidth="1"/>
    <col min="1545" max="1545" width="17.1640625" customWidth="1"/>
    <col min="1546" max="1546" width="12.5" customWidth="1"/>
    <col min="1547" max="1547" width="13" customWidth="1"/>
    <col min="1548" max="1548" width="13.1640625" customWidth="1"/>
    <col min="1795" max="1795" width="5.1640625" customWidth="1"/>
    <col min="1796" max="1796" width="30.5" customWidth="1"/>
    <col min="1797" max="1797" width="13.33203125" customWidth="1"/>
    <col min="1798" max="1798" width="5.5" customWidth="1"/>
    <col min="1799" max="1799" width="15.33203125" customWidth="1"/>
    <col min="1800" max="1800" width="13.83203125" customWidth="1"/>
    <col min="1801" max="1801" width="17.1640625" customWidth="1"/>
    <col min="1802" max="1802" width="12.5" customWidth="1"/>
    <col min="1803" max="1803" width="13" customWidth="1"/>
    <col min="1804" max="1804" width="13.1640625" customWidth="1"/>
    <col min="2051" max="2051" width="5.1640625" customWidth="1"/>
    <col min="2052" max="2052" width="30.5" customWidth="1"/>
    <col min="2053" max="2053" width="13.33203125" customWidth="1"/>
    <col min="2054" max="2054" width="5.5" customWidth="1"/>
    <col min="2055" max="2055" width="15.33203125" customWidth="1"/>
    <col min="2056" max="2056" width="13.83203125" customWidth="1"/>
    <col min="2057" max="2057" width="17.1640625" customWidth="1"/>
    <col min="2058" max="2058" width="12.5" customWidth="1"/>
    <col min="2059" max="2059" width="13" customWidth="1"/>
    <col min="2060" max="2060" width="13.1640625" customWidth="1"/>
    <col min="2307" max="2307" width="5.1640625" customWidth="1"/>
    <col min="2308" max="2308" width="30.5" customWidth="1"/>
    <col min="2309" max="2309" width="13.33203125" customWidth="1"/>
    <col min="2310" max="2310" width="5.5" customWidth="1"/>
    <col min="2311" max="2311" width="15.33203125" customWidth="1"/>
    <col min="2312" max="2312" width="13.83203125" customWidth="1"/>
    <col min="2313" max="2313" width="17.1640625" customWidth="1"/>
    <col min="2314" max="2314" width="12.5" customWidth="1"/>
    <col min="2315" max="2315" width="13" customWidth="1"/>
    <col min="2316" max="2316" width="13.1640625" customWidth="1"/>
    <col min="2563" max="2563" width="5.1640625" customWidth="1"/>
    <col min="2564" max="2564" width="30.5" customWidth="1"/>
    <col min="2565" max="2565" width="13.33203125" customWidth="1"/>
    <col min="2566" max="2566" width="5.5" customWidth="1"/>
    <col min="2567" max="2567" width="15.33203125" customWidth="1"/>
    <col min="2568" max="2568" width="13.83203125" customWidth="1"/>
    <col min="2569" max="2569" width="17.1640625" customWidth="1"/>
    <col min="2570" max="2570" width="12.5" customWidth="1"/>
    <col min="2571" max="2571" width="13" customWidth="1"/>
    <col min="2572" max="2572" width="13.1640625" customWidth="1"/>
    <col min="2819" max="2819" width="5.1640625" customWidth="1"/>
    <col min="2820" max="2820" width="30.5" customWidth="1"/>
    <col min="2821" max="2821" width="13.33203125" customWidth="1"/>
    <col min="2822" max="2822" width="5.5" customWidth="1"/>
    <col min="2823" max="2823" width="15.33203125" customWidth="1"/>
    <col min="2824" max="2824" width="13.83203125" customWidth="1"/>
    <col min="2825" max="2825" width="17.1640625" customWidth="1"/>
    <col min="2826" max="2826" width="12.5" customWidth="1"/>
    <col min="2827" max="2827" width="13" customWidth="1"/>
    <col min="2828" max="2828" width="13.1640625" customWidth="1"/>
    <col min="3075" max="3075" width="5.1640625" customWidth="1"/>
    <col min="3076" max="3076" width="30.5" customWidth="1"/>
    <col min="3077" max="3077" width="13.33203125" customWidth="1"/>
    <col min="3078" max="3078" width="5.5" customWidth="1"/>
    <col min="3079" max="3079" width="15.33203125" customWidth="1"/>
    <col min="3080" max="3080" width="13.83203125" customWidth="1"/>
    <col min="3081" max="3081" width="17.1640625" customWidth="1"/>
    <col min="3082" max="3082" width="12.5" customWidth="1"/>
    <col min="3083" max="3083" width="13" customWidth="1"/>
    <col min="3084" max="3084" width="13.1640625" customWidth="1"/>
    <col min="3331" max="3331" width="5.1640625" customWidth="1"/>
    <col min="3332" max="3332" width="30.5" customWidth="1"/>
    <col min="3333" max="3333" width="13.33203125" customWidth="1"/>
    <col min="3334" max="3334" width="5.5" customWidth="1"/>
    <col min="3335" max="3335" width="15.33203125" customWidth="1"/>
    <col min="3336" max="3336" width="13.83203125" customWidth="1"/>
    <col min="3337" max="3337" width="17.1640625" customWidth="1"/>
    <col min="3338" max="3338" width="12.5" customWidth="1"/>
    <col min="3339" max="3339" width="13" customWidth="1"/>
    <col min="3340" max="3340" width="13.1640625" customWidth="1"/>
    <col min="3587" max="3587" width="5.1640625" customWidth="1"/>
    <col min="3588" max="3588" width="30.5" customWidth="1"/>
    <col min="3589" max="3589" width="13.33203125" customWidth="1"/>
    <col min="3590" max="3590" width="5.5" customWidth="1"/>
    <col min="3591" max="3591" width="15.33203125" customWidth="1"/>
    <col min="3592" max="3592" width="13.83203125" customWidth="1"/>
    <col min="3593" max="3593" width="17.1640625" customWidth="1"/>
    <col min="3594" max="3594" width="12.5" customWidth="1"/>
    <col min="3595" max="3595" width="13" customWidth="1"/>
    <col min="3596" max="3596" width="13.1640625" customWidth="1"/>
    <col min="3843" max="3843" width="5.1640625" customWidth="1"/>
    <col min="3844" max="3844" width="30.5" customWidth="1"/>
    <col min="3845" max="3845" width="13.33203125" customWidth="1"/>
    <col min="3846" max="3846" width="5.5" customWidth="1"/>
    <col min="3847" max="3847" width="15.33203125" customWidth="1"/>
    <col min="3848" max="3848" width="13.83203125" customWidth="1"/>
    <col min="3849" max="3849" width="17.1640625" customWidth="1"/>
    <col min="3850" max="3850" width="12.5" customWidth="1"/>
    <col min="3851" max="3851" width="13" customWidth="1"/>
    <col min="3852" max="3852" width="13.1640625" customWidth="1"/>
    <col min="4099" max="4099" width="5.1640625" customWidth="1"/>
    <col min="4100" max="4100" width="30.5" customWidth="1"/>
    <col min="4101" max="4101" width="13.33203125" customWidth="1"/>
    <col min="4102" max="4102" width="5.5" customWidth="1"/>
    <col min="4103" max="4103" width="15.33203125" customWidth="1"/>
    <col min="4104" max="4104" width="13.83203125" customWidth="1"/>
    <col min="4105" max="4105" width="17.1640625" customWidth="1"/>
    <col min="4106" max="4106" width="12.5" customWidth="1"/>
    <col min="4107" max="4107" width="13" customWidth="1"/>
    <col min="4108" max="4108" width="13.1640625" customWidth="1"/>
    <col min="4355" max="4355" width="5.1640625" customWidth="1"/>
    <col min="4356" max="4356" width="30.5" customWidth="1"/>
    <col min="4357" max="4357" width="13.33203125" customWidth="1"/>
    <col min="4358" max="4358" width="5.5" customWidth="1"/>
    <col min="4359" max="4359" width="15.33203125" customWidth="1"/>
    <col min="4360" max="4360" width="13.83203125" customWidth="1"/>
    <col min="4361" max="4361" width="17.1640625" customWidth="1"/>
    <col min="4362" max="4362" width="12.5" customWidth="1"/>
    <col min="4363" max="4363" width="13" customWidth="1"/>
    <col min="4364" max="4364" width="13.1640625" customWidth="1"/>
    <col min="4611" max="4611" width="5.1640625" customWidth="1"/>
    <col min="4612" max="4612" width="30.5" customWidth="1"/>
    <col min="4613" max="4613" width="13.33203125" customWidth="1"/>
    <col min="4614" max="4614" width="5.5" customWidth="1"/>
    <col min="4615" max="4615" width="15.33203125" customWidth="1"/>
    <col min="4616" max="4616" width="13.83203125" customWidth="1"/>
    <col min="4617" max="4617" width="17.1640625" customWidth="1"/>
    <col min="4618" max="4618" width="12.5" customWidth="1"/>
    <col min="4619" max="4619" width="13" customWidth="1"/>
    <col min="4620" max="4620" width="13.1640625" customWidth="1"/>
    <col min="4867" max="4867" width="5.1640625" customWidth="1"/>
    <col min="4868" max="4868" width="30.5" customWidth="1"/>
    <col min="4869" max="4869" width="13.33203125" customWidth="1"/>
    <col min="4870" max="4870" width="5.5" customWidth="1"/>
    <col min="4871" max="4871" width="15.33203125" customWidth="1"/>
    <col min="4872" max="4872" width="13.83203125" customWidth="1"/>
    <col min="4873" max="4873" width="17.1640625" customWidth="1"/>
    <col min="4874" max="4874" width="12.5" customWidth="1"/>
    <col min="4875" max="4875" width="13" customWidth="1"/>
    <col min="4876" max="4876" width="13.1640625" customWidth="1"/>
    <col min="5123" max="5123" width="5.1640625" customWidth="1"/>
    <col min="5124" max="5124" width="30.5" customWidth="1"/>
    <col min="5125" max="5125" width="13.33203125" customWidth="1"/>
    <col min="5126" max="5126" width="5.5" customWidth="1"/>
    <col min="5127" max="5127" width="15.33203125" customWidth="1"/>
    <col min="5128" max="5128" width="13.83203125" customWidth="1"/>
    <col min="5129" max="5129" width="17.1640625" customWidth="1"/>
    <col min="5130" max="5130" width="12.5" customWidth="1"/>
    <col min="5131" max="5131" width="13" customWidth="1"/>
    <col min="5132" max="5132" width="13.1640625" customWidth="1"/>
    <col min="5379" max="5379" width="5.1640625" customWidth="1"/>
    <col min="5380" max="5380" width="30.5" customWidth="1"/>
    <col min="5381" max="5381" width="13.33203125" customWidth="1"/>
    <col min="5382" max="5382" width="5.5" customWidth="1"/>
    <col min="5383" max="5383" width="15.33203125" customWidth="1"/>
    <col min="5384" max="5384" width="13.83203125" customWidth="1"/>
    <col min="5385" max="5385" width="17.1640625" customWidth="1"/>
    <col min="5386" max="5386" width="12.5" customWidth="1"/>
    <col min="5387" max="5387" width="13" customWidth="1"/>
    <col min="5388" max="5388" width="13.1640625" customWidth="1"/>
    <col min="5635" max="5635" width="5.1640625" customWidth="1"/>
    <col min="5636" max="5636" width="30.5" customWidth="1"/>
    <col min="5637" max="5637" width="13.33203125" customWidth="1"/>
    <col min="5638" max="5638" width="5.5" customWidth="1"/>
    <col min="5639" max="5639" width="15.33203125" customWidth="1"/>
    <col min="5640" max="5640" width="13.83203125" customWidth="1"/>
    <col min="5641" max="5641" width="17.1640625" customWidth="1"/>
    <col min="5642" max="5642" width="12.5" customWidth="1"/>
    <col min="5643" max="5643" width="13" customWidth="1"/>
    <col min="5644" max="5644" width="13.1640625" customWidth="1"/>
    <col min="5891" max="5891" width="5.1640625" customWidth="1"/>
    <col min="5892" max="5892" width="30.5" customWidth="1"/>
    <col min="5893" max="5893" width="13.33203125" customWidth="1"/>
    <col min="5894" max="5894" width="5.5" customWidth="1"/>
    <col min="5895" max="5895" width="15.33203125" customWidth="1"/>
    <col min="5896" max="5896" width="13.83203125" customWidth="1"/>
    <col min="5897" max="5897" width="17.1640625" customWidth="1"/>
    <col min="5898" max="5898" width="12.5" customWidth="1"/>
    <col min="5899" max="5899" width="13" customWidth="1"/>
    <col min="5900" max="5900" width="13.1640625" customWidth="1"/>
    <col min="6147" max="6147" width="5.1640625" customWidth="1"/>
    <col min="6148" max="6148" width="30.5" customWidth="1"/>
    <col min="6149" max="6149" width="13.33203125" customWidth="1"/>
    <col min="6150" max="6150" width="5.5" customWidth="1"/>
    <col min="6151" max="6151" width="15.33203125" customWidth="1"/>
    <col min="6152" max="6152" width="13.83203125" customWidth="1"/>
    <col min="6153" max="6153" width="17.1640625" customWidth="1"/>
    <col min="6154" max="6154" width="12.5" customWidth="1"/>
    <col min="6155" max="6155" width="13" customWidth="1"/>
    <col min="6156" max="6156" width="13.1640625" customWidth="1"/>
    <col min="6403" max="6403" width="5.1640625" customWidth="1"/>
    <col min="6404" max="6404" width="30.5" customWidth="1"/>
    <col min="6405" max="6405" width="13.33203125" customWidth="1"/>
    <col min="6406" max="6406" width="5.5" customWidth="1"/>
    <col min="6407" max="6407" width="15.33203125" customWidth="1"/>
    <col min="6408" max="6408" width="13.83203125" customWidth="1"/>
    <col min="6409" max="6409" width="17.1640625" customWidth="1"/>
    <col min="6410" max="6410" width="12.5" customWidth="1"/>
    <col min="6411" max="6411" width="13" customWidth="1"/>
    <col min="6412" max="6412" width="13.1640625" customWidth="1"/>
    <col min="6659" max="6659" width="5.1640625" customWidth="1"/>
    <col min="6660" max="6660" width="30.5" customWidth="1"/>
    <col min="6661" max="6661" width="13.33203125" customWidth="1"/>
    <col min="6662" max="6662" width="5.5" customWidth="1"/>
    <col min="6663" max="6663" width="15.33203125" customWidth="1"/>
    <col min="6664" max="6664" width="13.83203125" customWidth="1"/>
    <col min="6665" max="6665" width="17.1640625" customWidth="1"/>
    <col min="6666" max="6666" width="12.5" customWidth="1"/>
    <col min="6667" max="6667" width="13" customWidth="1"/>
    <col min="6668" max="6668" width="13.1640625" customWidth="1"/>
    <col min="6915" max="6915" width="5.1640625" customWidth="1"/>
    <col min="6916" max="6916" width="30.5" customWidth="1"/>
    <col min="6917" max="6917" width="13.33203125" customWidth="1"/>
    <col min="6918" max="6918" width="5.5" customWidth="1"/>
    <col min="6919" max="6919" width="15.33203125" customWidth="1"/>
    <col min="6920" max="6920" width="13.83203125" customWidth="1"/>
    <col min="6921" max="6921" width="17.1640625" customWidth="1"/>
    <col min="6922" max="6922" width="12.5" customWidth="1"/>
    <col min="6923" max="6923" width="13" customWidth="1"/>
    <col min="6924" max="6924" width="13.1640625" customWidth="1"/>
    <col min="7171" max="7171" width="5.1640625" customWidth="1"/>
    <col min="7172" max="7172" width="30.5" customWidth="1"/>
    <col min="7173" max="7173" width="13.33203125" customWidth="1"/>
    <col min="7174" max="7174" width="5.5" customWidth="1"/>
    <col min="7175" max="7175" width="15.33203125" customWidth="1"/>
    <col min="7176" max="7176" width="13.83203125" customWidth="1"/>
    <col min="7177" max="7177" width="17.1640625" customWidth="1"/>
    <col min="7178" max="7178" width="12.5" customWidth="1"/>
    <col min="7179" max="7179" width="13" customWidth="1"/>
    <col min="7180" max="7180" width="13.1640625" customWidth="1"/>
    <col min="7427" max="7427" width="5.1640625" customWidth="1"/>
    <col min="7428" max="7428" width="30.5" customWidth="1"/>
    <col min="7429" max="7429" width="13.33203125" customWidth="1"/>
    <col min="7430" max="7430" width="5.5" customWidth="1"/>
    <col min="7431" max="7431" width="15.33203125" customWidth="1"/>
    <col min="7432" max="7432" width="13.83203125" customWidth="1"/>
    <col min="7433" max="7433" width="17.1640625" customWidth="1"/>
    <col min="7434" max="7434" width="12.5" customWidth="1"/>
    <col min="7435" max="7435" width="13" customWidth="1"/>
    <col min="7436" max="7436" width="13.1640625" customWidth="1"/>
    <col min="7683" max="7683" width="5.1640625" customWidth="1"/>
    <col min="7684" max="7684" width="30.5" customWidth="1"/>
    <col min="7685" max="7685" width="13.33203125" customWidth="1"/>
    <col min="7686" max="7686" width="5.5" customWidth="1"/>
    <col min="7687" max="7687" width="15.33203125" customWidth="1"/>
    <col min="7688" max="7688" width="13.83203125" customWidth="1"/>
    <col min="7689" max="7689" width="17.1640625" customWidth="1"/>
    <col min="7690" max="7690" width="12.5" customWidth="1"/>
    <col min="7691" max="7691" width="13" customWidth="1"/>
    <col min="7692" max="7692" width="13.1640625" customWidth="1"/>
    <col min="7939" max="7939" width="5.1640625" customWidth="1"/>
    <col min="7940" max="7940" width="30.5" customWidth="1"/>
    <col min="7941" max="7941" width="13.33203125" customWidth="1"/>
    <col min="7942" max="7942" width="5.5" customWidth="1"/>
    <col min="7943" max="7943" width="15.33203125" customWidth="1"/>
    <col min="7944" max="7944" width="13.83203125" customWidth="1"/>
    <col min="7945" max="7945" width="17.1640625" customWidth="1"/>
    <col min="7946" max="7946" width="12.5" customWidth="1"/>
    <col min="7947" max="7947" width="13" customWidth="1"/>
    <col min="7948" max="7948" width="13.1640625" customWidth="1"/>
    <col min="8195" max="8195" width="5.1640625" customWidth="1"/>
    <col min="8196" max="8196" width="30.5" customWidth="1"/>
    <col min="8197" max="8197" width="13.33203125" customWidth="1"/>
    <col min="8198" max="8198" width="5.5" customWidth="1"/>
    <col min="8199" max="8199" width="15.33203125" customWidth="1"/>
    <col min="8200" max="8200" width="13.83203125" customWidth="1"/>
    <col min="8201" max="8201" width="17.1640625" customWidth="1"/>
    <col min="8202" max="8202" width="12.5" customWidth="1"/>
    <col min="8203" max="8203" width="13" customWidth="1"/>
    <col min="8204" max="8204" width="13.1640625" customWidth="1"/>
    <col min="8451" max="8451" width="5.1640625" customWidth="1"/>
    <col min="8452" max="8452" width="30.5" customWidth="1"/>
    <col min="8453" max="8453" width="13.33203125" customWidth="1"/>
    <col min="8454" max="8454" width="5.5" customWidth="1"/>
    <col min="8455" max="8455" width="15.33203125" customWidth="1"/>
    <col min="8456" max="8456" width="13.83203125" customWidth="1"/>
    <col min="8457" max="8457" width="17.1640625" customWidth="1"/>
    <col min="8458" max="8458" width="12.5" customWidth="1"/>
    <col min="8459" max="8459" width="13" customWidth="1"/>
    <col min="8460" max="8460" width="13.1640625" customWidth="1"/>
    <col min="8707" max="8707" width="5.1640625" customWidth="1"/>
    <col min="8708" max="8708" width="30.5" customWidth="1"/>
    <col min="8709" max="8709" width="13.33203125" customWidth="1"/>
    <col min="8710" max="8710" width="5.5" customWidth="1"/>
    <col min="8711" max="8711" width="15.33203125" customWidth="1"/>
    <col min="8712" max="8712" width="13.83203125" customWidth="1"/>
    <col min="8713" max="8713" width="17.1640625" customWidth="1"/>
    <col min="8714" max="8714" width="12.5" customWidth="1"/>
    <col min="8715" max="8715" width="13" customWidth="1"/>
    <col min="8716" max="8716" width="13.1640625" customWidth="1"/>
    <col min="8963" max="8963" width="5.1640625" customWidth="1"/>
    <col min="8964" max="8964" width="30.5" customWidth="1"/>
    <col min="8965" max="8965" width="13.33203125" customWidth="1"/>
    <col min="8966" max="8966" width="5.5" customWidth="1"/>
    <col min="8967" max="8967" width="15.33203125" customWidth="1"/>
    <col min="8968" max="8968" width="13.83203125" customWidth="1"/>
    <col min="8969" max="8969" width="17.1640625" customWidth="1"/>
    <col min="8970" max="8970" width="12.5" customWidth="1"/>
    <col min="8971" max="8971" width="13" customWidth="1"/>
    <col min="8972" max="8972" width="13.1640625" customWidth="1"/>
    <col min="9219" max="9219" width="5.1640625" customWidth="1"/>
    <col min="9220" max="9220" width="30.5" customWidth="1"/>
    <col min="9221" max="9221" width="13.33203125" customWidth="1"/>
    <col min="9222" max="9222" width="5.5" customWidth="1"/>
    <col min="9223" max="9223" width="15.33203125" customWidth="1"/>
    <col min="9224" max="9224" width="13.83203125" customWidth="1"/>
    <col min="9225" max="9225" width="17.1640625" customWidth="1"/>
    <col min="9226" max="9226" width="12.5" customWidth="1"/>
    <col min="9227" max="9227" width="13" customWidth="1"/>
    <col min="9228" max="9228" width="13.1640625" customWidth="1"/>
    <col min="9475" max="9475" width="5.1640625" customWidth="1"/>
    <col min="9476" max="9476" width="30.5" customWidth="1"/>
    <col min="9477" max="9477" width="13.33203125" customWidth="1"/>
    <col min="9478" max="9478" width="5.5" customWidth="1"/>
    <col min="9479" max="9479" width="15.33203125" customWidth="1"/>
    <col min="9480" max="9480" width="13.83203125" customWidth="1"/>
    <col min="9481" max="9481" width="17.1640625" customWidth="1"/>
    <col min="9482" max="9482" width="12.5" customWidth="1"/>
    <col min="9483" max="9483" width="13" customWidth="1"/>
    <col min="9484" max="9484" width="13.1640625" customWidth="1"/>
    <col min="9731" max="9731" width="5.1640625" customWidth="1"/>
    <col min="9732" max="9732" width="30.5" customWidth="1"/>
    <col min="9733" max="9733" width="13.33203125" customWidth="1"/>
    <col min="9734" max="9734" width="5.5" customWidth="1"/>
    <col min="9735" max="9735" width="15.33203125" customWidth="1"/>
    <col min="9736" max="9736" width="13.83203125" customWidth="1"/>
    <col min="9737" max="9737" width="17.1640625" customWidth="1"/>
    <col min="9738" max="9738" width="12.5" customWidth="1"/>
    <col min="9739" max="9739" width="13" customWidth="1"/>
    <col min="9740" max="9740" width="13.1640625" customWidth="1"/>
    <col min="9987" max="9987" width="5.1640625" customWidth="1"/>
    <col min="9988" max="9988" width="30.5" customWidth="1"/>
    <col min="9989" max="9989" width="13.33203125" customWidth="1"/>
    <col min="9990" max="9990" width="5.5" customWidth="1"/>
    <col min="9991" max="9991" width="15.33203125" customWidth="1"/>
    <col min="9992" max="9992" width="13.83203125" customWidth="1"/>
    <col min="9993" max="9993" width="17.1640625" customWidth="1"/>
    <col min="9994" max="9994" width="12.5" customWidth="1"/>
    <col min="9995" max="9995" width="13" customWidth="1"/>
    <col min="9996" max="9996" width="13.1640625" customWidth="1"/>
    <col min="10243" max="10243" width="5.1640625" customWidth="1"/>
    <col min="10244" max="10244" width="30.5" customWidth="1"/>
    <col min="10245" max="10245" width="13.33203125" customWidth="1"/>
    <col min="10246" max="10246" width="5.5" customWidth="1"/>
    <col min="10247" max="10247" width="15.33203125" customWidth="1"/>
    <col min="10248" max="10248" width="13.83203125" customWidth="1"/>
    <col min="10249" max="10249" width="17.1640625" customWidth="1"/>
    <col min="10250" max="10250" width="12.5" customWidth="1"/>
    <col min="10251" max="10251" width="13" customWidth="1"/>
    <col min="10252" max="10252" width="13.1640625" customWidth="1"/>
    <col min="10499" max="10499" width="5.1640625" customWidth="1"/>
    <col min="10500" max="10500" width="30.5" customWidth="1"/>
    <col min="10501" max="10501" width="13.33203125" customWidth="1"/>
    <col min="10502" max="10502" width="5.5" customWidth="1"/>
    <col min="10503" max="10503" width="15.33203125" customWidth="1"/>
    <col min="10504" max="10504" width="13.83203125" customWidth="1"/>
    <col min="10505" max="10505" width="17.1640625" customWidth="1"/>
    <col min="10506" max="10506" width="12.5" customWidth="1"/>
    <col min="10507" max="10507" width="13" customWidth="1"/>
    <col min="10508" max="10508" width="13.1640625" customWidth="1"/>
    <col min="10755" max="10755" width="5.1640625" customWidth="1"/>
    <col min="10756" max="10756" width="30.5" customWidth="1"/>
    <col min="10757" max="10757" width="13.33203125" customWidth="1"/>
    <col min="10758" max="10758" width="5.5" customWidth="1"/>
    <col min="10759" max="10759" width="15.33203125" customWidth="1"/>
    <col min="10760" max="10760" width="13.83203125" customWidth="1"/>
    <col min="10761" max="10761" width="17.1640625" customWidth="1"/>
    <col min="10762" max="10762" width="12.5" customWidth="1"/>
    <col min="10763" max="10763" width="13" customWidth="1"/>
    <col min="10764" max="10764" width="13.1640625" customWidth="1"/>
    <col min="11011" max="11011" width="5.1640625" customWidth="1"/>
    <col min="11012" max="11012" width="30.5" customWidth="1"/>
    <col min="11013" max="11013" width="13.33203125" customWidth="1"/>
    <col min="11014" max="11014" width="5.5" customWidth="1"/>
    <col min="11015" max="11015" width="15.33203125" customWidth="1"/>
    <col min="11016" max="11016" width="13.83203125" customWidth="1"/>
    <col min="11017" max="11017" width="17.1640625" customWidth="1"/>
    <col min="11018" max="11018" width="12.5" customWidth="1"/>
    <col min="11019" max="11019" width="13" customWidth="1"/>
    <col min="11020" max="11020" width="13.1640625" customWidth="1"/>
    <col min="11267" max="11267" width="5.1640625" customWidth="1"/>
    <col min="11268" max="11268" width="30.5" customWidth="1"/>
    <col min="11269" max="11269" width="13.33203125" customWidth="1"/>
    <col min="11270" max="11270" width="5.5" customWidth="1"/>
    <col min="11271" max="11271" width="15.33203125" customWidth="1"/>
    <col min="11272" max="11272" width="13.83203125" customWidth="1"/>
    <col min="11273" max="11273" width="17.1640625" customWidth="1"/>
    <col min="11274" max="11274" width="12.5" customWidth="1"/>
    <col min="11275" max="11275" width="13" customWidth="1"/>
    <col min="11276" max="11276" width="13.1640625" customWidth="1"/>
    <col min="11523" max="11523" width="5.1640625" customWidth="1"/>
    <col min="11524" max="11524" width="30.5" customWidth="1"/>
    <col min="11525" max="11525" width="13.33203125" customWidth="1"/>
    <col min="11526" max="11526" width="5.5" customWidth="1"/>
    <col min="11527" max="11527" width="15.33203125" customWidth="1"/>
    <col min="11528" max="11528" width="13.83203125" customWidth="1"/>
    <col min="11529" max="11529" width="17.1640625" customWidth="1"/>
    <col min="11530" max="11530" width="12.5" customWidth="1"/>
    <col min="11531" max="11531" width="13" customWidth="1"/>
    <col min="11532" max="11532" width="13.1640625" customWidth="1"/>
    <col min="11779" max="11779" width="5.1640625" customWidth="1"/>
    <col min="11780" max="11780" width="30.5" customWidth="1"/>
    <col min="11781" max="11781" width="13.33203125" customWidth="1"/>
    <col min="11782" max="11782" width="5.5" customWidth="1"/>
    <col min="11783" max="11783" width="15.33203125" customWidth="1"/>
    <col min="11784" max="11784" width="13.83203125" customWidth="1"/>
    <col min="11785" max="11785" width="17.1640625" customWidth="1"/>
    <col min="11786" max="11786" width="12.5" customWidth="1"/>
    <col min="11787" max="11787" width="13" customWidth="1"/>
    <col min="11788" max="11788" width="13.1640625" customWidth="1"/>
    <col min="12035" max="12035" width="5.1640625" customWidth="1"/>
    <col min="12036" max="12036" width="30.5" customWidth="1"/>
    <col min="12037" max="12037" width="13.33203125" customWidth="1"/>
    <col min="12038" max="12038" width="5.5" customWidth="1"/>
    <col min="12039" max="12039" width="15.33203125" customWidth="1"/>
    <col min="12040" max="12040" width="13.83203125" customWidth="1"/>
    <col min="12041" max="12041" width="17.1640625" customWidth="1"/>
    <col min="12042" max="12042" width="12.5" customWidth="1"/>
    <col min="12043" max="12043" width="13" customWidth="1"/>
    <col min="12044" max="12044" width="13.1640625" customWidth="1"/>
    <col min="12291" max="12291" width="5.1640625" customWidth="1"/>
    <col min="12292" max="12292" width="30.5" customWidth="1"/>
    <col min="12293" max="12293" width="13.33203125" customWidth="1"/>
    <col min="12294" max="12294" width="5.5" customWidth="1"/>
    <col min="12295" max="12295" width="15.33203125" customWidth="1"/>
    <col min="12296" max="12296" width="13.83203125" customWidth="1"/>
    <col min="12297" max="12297" width="17.1640625" customWidth="1"/>
    <col min="12298" max="12298" width="12.5" customWidth="1"/>
    <col min="12299" max="12299" width="13" customWidth="1"/>
    <col min="12300" max="12300" width="13.1640625" customWidth="1"/>
    <col min="12547" max="12547" width="5.1640625" customWidth="1"/>
    <col min="12548" max="12548" width="30.5" customWidth="1"/>
    <col min="12549" max="12549" width="13.33203125" customWidth="1"/>
    <col min="12550" max="12550" width="5.5" customWidth="1"/>
    <col min="12551" max="12551" width="15.33203125" customWidth="1"/>
    <col min="12552" max="12552" width="13.83203125" customWidth="1"/>
    <col min="12553" max="12553" width="17.1640625" customWidth="1"/>
    <col min="12554" max="12554" width="12.5" customWidth="1"/>
    <col min="12555" max="12555" width="13" customWidth="1"/>
    <col min="12556" max="12556" width="13.1640625" customWidth="1"/>
    <col min="12803" max="12803" width="5.1640625" customWidth="1"/>
    <col min="12804" max="12804" width="30.5" customWidth="1"/>
    <col min="12805" max="12805" width="13.33203125" customWidth="1"/>
    <col min="12806" max="12806" width="5.5" customWidth="1"/>
    <col min="12807" max="12807" width="15.33203125" customWidth="1"/>
    <col min="12808" max="12808" width="13.83203125" customWidth="1"/>
    <col min="12809" max="12809" width="17.1640625" customWidth="1"/>
    <col min="12810" max="12810" width="12.5" customWidth="1"/>
    <col min="12811" max="12811" width="13" customWidth="1"/>
    <col min="12812" max="12812" width="13.1640625" customWidth="1"/>
    <col min="13059" max="13059" width="5.1640625" customWidth="1"/>
    <col min="13060" max="13060" width="30.5" customWidth="1"/>
    <col min="13061" max="13061" width="13.33203125" customWidth="1"/>
    <col min="13062" max="13062" width="5.5" customWidth="1"/>
    <col min="13063" max="13063" width="15.33203125" customWidth="1"/>
    <col min="13064" max="13064" width="13.83203125" customWidth="1"/>
    <col min="13065" max="13065" width="17.1640625" customWidth="1"/>
    <col min="13066" max="13066" width="12.5" customWidth="1"/>
    <col min="13067" max="13067" width="13" customWidth="1"/>
    <col min="13068" max="13068" width="13.1640625" customWidth="1"/>
    <col min="13315" max="13315" width="5.1640625" customWidth="1"/>
    <col min="13316" max="13316" width="30.5" customWidth="1"/>
    <col min="13317" max="13317" width="13.33203125" customWidth="1"/>
    <col min="13318" max="13318" width="5.5" customWidth="1"/>
    <col min="13319" max="13319" width="15.33203125" customWidth="1"/>
    <col min="13320" max="13320" width="13.83203125" customWidth="1"/>
    <col min="13321" max="13321" width="17.1640625" customWidth="1"/>
    <col min="13322" max="13322" width="12.5" customWidth="1"/>
    <col min="13323" max="13323" width="13" customWidth="1"/>
    <col min="13324" max="13324" width="13.1640625" customWidth="1"/>
    <col min="13571" max="13571" width="5.1640625" customWidth="1"/>
    <col min="13572" max="13572" width="30.5" customWidth="1"/>
    <col min="13573" max="13573" width="13.33203125" customWidth="1"/>
    <col min="13574" max="13574" width="5.5" customWidth="1"/>
    <col min="13575" max="13575" width="15.33203125" customWidth="1"/>
    <col min="13576" max="13576" width="13.83203125" customWidth="1"/>
    <col min="13577" max="13577" width="17.1640625" customWidth="1"/>
    <col min="13578" max="13578" width="12.5" customWidth="1"/>
    <col min="13579" max="13579" width="13" customWidth="1"/>
    <col min="13580" max="13580" width="13.1640625" customWidth="1"/>
    <col min="13827" max="13827" width="5.1640625" customWidth="1"/>
    <col min="13828" max="13828" width="30.5" customWidth="1"/>
    <col min="13829" max="13829" width="13.33203125" customWidth="1"/>
    <col min="13830" max="13830" width="5.5" customWidth="1"/>
    <col min="13831" max="13831" width="15.33203125" customWidth="1"/>
    <col min="13832" max="13832" width="13.83203125" customWidth="1"/>
    <col min="13833" max="13833" width="17.1640625" customWidth="1"/>
    <col min="13834" max="13834" width="12.5" customWidth="1"/>
    <col min="13835" max="13835" width="13" customWidth="1"/>
    <col min="13836" max="13836" width="13.1640625" customWidth="1"/>
    <col min="14083" max="14083" width="5.1640625" customWidth="1"/>
    <col min="14084" max="14084" width="30.5" customWidth="1"/>
    <col min="14085" max="14085" width="13.33203125" customWidth="1"/>
    <col min="14086" max="14086" width="5.5" customWidth="1"/>
    <col min="14087" max="14087" width="15.33203125" customWidth="1"/>
    <col min="14088" max="14088" width="13.83203125" customWidth="1"/>
    <col min="14089" max="14089" width="17.1640625" customWidth="1"/>
    <col min="14090" max="14090" width="12.5" customWidth="1"/>
    <col min="14091" max="14091" width="13" customWidth="1"/>
    <col min="14092" max="14092" width="13.1640625" customWidth="1"/>
    <col min="14339" max="14339" width="5.1640625" customWidth="1"/>
    <col min="14340" max="14340" width="30.5" customWidth="1"/>
    <col min="14341" max="14341" width="13.33203125" customWidth="1"/>
    <col min="14342" max="14342" width="5.5" customWidth="1"/>
    <col min="14343" max="14343" width="15.33203125" customWidth="1"/>
    <col min="14344" max="14344" width="13.83203125" customWidth="1"/>
    <col min="14345" max="14345" width="17.1640625" customWidth="1"/>
    <col min="14346" max="14346" width="12.5" customWidth="1"/>
    <col min="14347" max="14347" width="13" customWidth="1"/>
    <col min="14348" max="14348" width="13.1640625" customWidth="1"/>
    <col min="14595" max="14595" width="5.1640625" customWidth="1"/>
    <col min="14596" max="14596" width="30.5" customWidth="1"/>
    <col min="14597" max="14597" width="13.33203125" customWidth="1"/>
    <col min="14598" max="14598" width="5.5" customWidth="1"/>
    <col min="14599" max="14599" width="15.33203125" customWidth="1"/>
    <col min="14600" max="14600" width="13.83203125" customWidth="1"/>
    <col min="14601" max="14601" width="17.1640625" customWidth="1"/>
    <col min="14602" max="14602" width="12.5" customWidth="1"/>
    <col min="14603" max="14603" width="13" customWidth="1"/>
    <col min="14604" max="14604" width="13.1640625" customWidth="1"/>
    <col min="14851" max="14851" width="5.1640625" customWidth="1"/>
    <col min="14852" max="14852" width="30.5" customWidth="1"/>
    <col min="14853" max="14853" width="13.33203125" customWidth="1"/>
    <col min="14854" max="14854" width="5.5" customWidth="1"/>
    <col min="14855" max="14855" width="15.33203125" customWidth="1"/>
    <col min="14856" max="14856" width="13.83203125" customWidth="1"/>
    <col min="14857" max="14857" width="17.1640625" customWidth="1"/>
    <col min="14858" max="14858" width="12.5" customWidth="1"/>
    <col min="14859" max="14859" width="13" customWidth="1"/>
    <col min="14860" max="14860" width="13.1640625" customWidth="1"/>
    <col min="15107" max="15107" width="5.1640625" customWidth="1"/>
    <col min="15108" max="15108" width="30.5" customWidth="1"/>
    <col min="15109" max="15109" width="13.33203125" customWidth="1"/>
    <col min="15110" max="15110" width="5.5" customWidth="1"/>
    <col min="15111" max="15111" width="15.33203125" customWidth="1"/>
    <col min="15112" max="15112" width="13.83203125" customWidth="1"/>
    <col min="15113" max="15113" width="17.1640625" customWidth="1"/>
    <col min="15114" max="15114" width="12.5" customWidth="1"/>
    <col min="15115" max="15115" width="13" customWidth="1"/>
    <col min="15116" max="15116" width="13.1640625" customWidth="1"/>
    <col min="15363" max="15363" width="5.1640625" customWidth="1"/>
    <col min="15364" max="15364" width="30.5" customWidth="1"/>
    <col min="15365" max="15365" width="13.33203125" customWidth="1"/>
    <col min="15366" max="15366" width="5.5" customWidth="1"/>
    <col min="15367" max="15367" width="15.33203125" customWidth="1"/>
    <col min="15368" max="15368" width="13.83203125" customWidth="1"/>
    <col min="15369" max="15369" width="17.1640625" customWidth="1"/>
    <col min="15370" max="15370" width="12.5" customWidth="1"/>
    <col min="15371" max="15371" width="13" customWidth="1"/>
    <col min="15372" max="15372" width="13.1640625" customWidth="1"/>
    <col min="15619" max="15619" width="5.1640625" customWidth="1"/>
    <col min="15620" max="15620" width="30.5" customWidth="1"/>
    <col min="15621" max="15621" width="13.33203125" customWidth="1"/>
    <col min="15622" max="15622" width="5.5" customWidth="1"/>
    <col min="15623" max="15623" width="15.33203125" customWidth="1"/>
    <col min="15624" max="15624" width="13.83203125" customWidth="1"/>
    <col min="15625" max="15625" width="17.1640625" customWidth="1"/>
    <col min="15626" max="15626" width="12.5" customWidth="1"/>
    <col min="15627" max="15627" width="13" customWidth="1"/>
    <col min="15628" max="15628" width="13.1640625" customWidth="1"/>
    <col min="15875" max="15875" width="5.1640625" customWidth="1"/>
    <col min="15876" max="15876" width="30.5" customWidth="1"/>
    <col min="15877" max="15877" width="13.33203125" customWidth="1"/>
    <col min="15878" max="15878" width="5.5" customWidth="1"/>
    <col min="15879" max="15879" width="15.33203125" customWidth="1"/>
    <col min="15880" max="15880" width="13.83203125" customWidth="1"/>
    <col min="15881" max="15881" width="17.1640625" customWidth="1"/>
    <col min="15882" max="15882" width="12.5" customWidth="1"/>
    <col min="15883" max="15883" width="13" customWidth="1"/>
    <col min="15884" max="15884" width="13.1640625" customWidth="1"/>
    <col min="16131" max="16131" width="5.1640625" customWidth="1"/>
    <col min="16132" max="16132" width="30.5" customWidth="1"/>
    <col min="16133" max="16133" width="13.33203125" customWidth="1"/>
    <col min="16134" max="16134" width="5.5" customWidth="1"/>
    <col min="16135" max="16135" width="15.33203125" customWidth="1"/>
    <col min="16136" max="16136" width="13.83203125" customWidth="1"/>
    <col min="16137" max="16137" width="17.1640625" customWidth="1"/>
    <col min="16138" max="16138" width="12.5" customWidth="1"/>
    <col min="16139" max="16139" width="13" customWidth="1"/>
    <col min="16140" max="16140" width="13.1640625" customWidth="1"/>
  </cols>
  <sheetData>
    <row r="1" spans="1:12">
      <c r="B1" s="1" t="s">
        <v>0</v>
      </c>
      <c r="F1" s="2"/>
      <c r="H1" s="3" t="s">
        <v>648</v>
      </c>
      <c r="I1" s="3"/>
      <c r="J1" s="3"/>
      <c r="K1" s="3"/>
      <c r="L1" s="3"/>
    </row>
    <row r="2" spans="1:12" s="4" customFormat="1">
      <c r="A2"/>
      <c r="B2"/>
      <c r="D2"/>
      <c r="E2"/>
      <c r="F2"/>
      <c r="G2"/>
    </row>
    <row r="3" spans="1:12" s="4" customFormat="1">
      <c r="A3" s="6"/>
      <c r="B3" s="7" t="s">
        <v>1</v>
      </c>
      <c r="D3"/>
      <c r="E3"/>
      <c r="F3"/>
      <c r="G3"/>
    </row>
    <row r="4" spans="1:12" s="4" customFormat="1">
      <c r="A4" s="6"/>
      <c r="B4" s="8" t="s">
        <v>2</v>
      </c>
      <c r="D4"/>
      <c r="E4"/>
      <c r="F4"/>
      <c r="G4"/>
    </row>
    <row r="5" spans="1:12" s="4" customFormat="1">
      <c r="A5" s="9"/>
      <c r="B5" s="10" t="s">
        <v>3</v>
      </c>
      <c r="D5"/>
      <c r="E5"/>
      <c r="F5"/>
      <c r="G5"/>
    </row>
    <row r="6" spans="1:12" s="4" customFormat="1">
      <c r="B6" s="9"/>
      <c r="D6"/>
      <c r="E6"/>
      <c r="F6"/>
      <c r="G6"/>
    </row>
    <row r="7" spans="1:12" s="4" customFormat="1" ht="13">
      <c r="B7" s="9" t="s">
        <v>4</v>
      </c>
      <c r="F7" s="5"/>
    </row>
    <row r="8" spans="1:12" s="4" customFormat="1" ht="13">
      <c r="B8" s="12"/>
      <c r="F8" s="5"/>
    </row>
    <row r="9" spans="1:12" s="4" customFormat="1" ht="13">
      <c r="B9" s="13"/>
      <c r="F9" s="5"/>
    </row>
    <row r="10" spans="1:12" s="4" customFormat="1" ht="13">
      <c r="B10" s="13"/>
      <c r="F10" s="5"/>
    </row>
    <row r="11" spans="1:12" s="4" customFormat="1" ht="13">
      <c r="A11" s="191" t="s">
        <v>5</v>
      </c>
      <c r="B11" s="191"/>
      <c r="C11" s="191"/>
      <c r="D11" s="191"/>
      <c r="E11" s="191"/>
      <c r="F11" s="191"/>
      <c r="G11" s="191"/>
      <c r="H11" s="191"/>
      <c r="I11" s="14"/>
      <c r="J11" s="14"/>
      <c r="K11" s="14"/>
      <c r="L11" s="14"/>
    </row>
    <row r="12" spans="1:12" s="4" customFormat="1">
      <c r="B12" s="9"/>
      <c r="D12" t="s">
        <v>649</v>
      </c>
      <c r="E12"/>
      <c r="F12"/>
    </row>
    <row r="13" spans="1:12" s="4" customFormat="1" ht="13">
      <c r="B13" s="9"/>
    </row>
    <row r="14" spans="1:12" s="4" customFormat="1" ht="13">
      <c r="B14" s="1" t="s">
        <v>180</v>
      </c>
      <c r="F14" s="5"/>
    </row>
    <row r="15" spans="1:12" s="4" customFormat="1" ht="13">
      <c r="B15" s="1"/>
      <c r="F15" s="5"/>
    </row>
    <row r="16" spans="1:12" ht="16" thickBot="1">
      <c r="B16" s="4"/>
      <c r="F16" s="2"/>
    </row>
    <row r="17" spans="1:12" ht="25.5" customHeight="1" thickTop="1" thickBot="1">
      <c r="A17" s="79" t="s">
        <v>7</v>
      </c>
      <c r="B17" s="80" t="s">
        <v>8</v>
      </c>
      <c r="C17" s="81" t="s">
        <v>9</v>
      </c>
      <c r="D17" s="82" t="s">
        <v>10</v>
      </c>
      <c r="E17" s="82"/>
      <c r="F17" s="82" t="s">
        <v>12</v>
      </c>
      <c r="G17" s="83" t="s">
        <v>13</v>
      </c>
      <c r="H17" s="80" t="s">
        <v>14</v>
      </c>
      <c r="I17" s="115" t="s">
        <v>653</v>
      </c>
      <c r="J17" s="115" t="s">
        <v>654</v>
      </c>
      <c r="K17" s="115" t="s">
        <v>181</v>
      </c>
      <c r="L17" s="115" t="s">
        <v>182</v>
      </c>
    </row>
    <row r="18" spans="1:12" s="2" customFormat="1" ht="28.5" customHeight="1" thickTop="1">
      <c r="A18" s="53">
        <v>1</v>
      </c>
      <c r="B18" s="54" t="s">
        <v>183</v>
      </c>
      <c r="C18" s="24">
        <v>150</v>
      </c>
      <c r="D18" s="55" t="s">
        <v>26</v>
      </c>
      <c r="E18" s="56"/>
      <c r="F18" s="57"/>
      <c r="G18" s="58"/>
      <c r="H18" s="59">
        <f t="shared" ref="H18:H29" si="0">G18*C18</f>
        <v>0</v>
      </c>
      <c r="I18" s="27"/>
      <c r="J18" s="27"/>
      <c r="K18" s="27"/>
      <c r="L18" s="27"/>
    </row>
    <row r="19" spans="1:12" s="2" customFormat="1" ht="28.5" customHeight="1">
      <c r="A19" s="60">
        <v>2</v>
      </c>
      <c r="B19" s="23" t="s">
        <v>184</v>
      </c>
      <c r="C19" s="24">
        <v>50</v>
      </c>
      <c r="D19" s="25" t="s">
        <v>26</v>
      </c>
      <c r="E19" s="61"/>
      <c r="F19" s="62"/>
      <c r="G19" s="63"/>
      <c r="H19" s="64">
        <f t="shared" si="0"/>
        <v>0</v>
      </c>
      <c r="I19" s="27"/>
      <c r="J19" s="27"/>
      <c r="K19" s="27"/>
      <c r="L19" s="27"/>
    </row>
    <row r="20" spans="1:12" s="2" customFormat="1" ht="28.5" customHeight="1">
      <c r="A20" s="60">
        <v>3</v>
      </c>
      <c r="B20" s="23" t="s">
        <v>185</v>
      </c>
      <c r="C20" s="24">
        <v>60</v>
      </c>
      <c r="D20" s="25" t="s">
        <v>26</v>
      </c>
      <c r="E20" s="61"/>
      <c r="F20" s="62"/>
      <c r="G20" s="63"/>
      <c r="H20" s="64">
        <f t="shared" si="0"/>
        <v>0</v>
      </c>
      <c r="I20" s="27"/>
      <c r="J20" s="27"/>
      <c r="K20" s="27"/>
      <c r="L20" s="27"/>
    </row>
    <row r="21" spans="1:12" s="2" customFormat="1" ht="28.5" customHeight="1">
      <c r="A21" s="60">
        <v>4</v>
      </c>
      <c r="B21" s="23" t="s">
        <v>186</v>
      </c>
      <c r="C21" s="24">
        <v>40</v>
      </c>
      <c r="D21" s="25" t="s">
        <v>26</v>
      </c>
      <c r="E21" s="61"/>
      <c r="F21" s="62"/>
      <c r="G21" s="63"/>
      <c r="H21" s="64">
        <f t="shared" si="0"/>
        <v>0</v>
      </c>
      <c r="I21" s="27"/>
      <c r="J21" s="27"/>
      <c r="K21" s="27"/>
      <c r="L21" s="27"/>
    </row>
    <row r="22" spans="1:12" s="2" customFormat="1" ht="28.5" customHeight="1">
      <c r="A22" s="60">
        <v>5</v>
      </c>
      <c r="B22" s="23" t="s">
        <v>187</v>
      </c>
      <c r="C22" s="24">
        <v>10</v>
      </c>
      <c r="D22" s="25" t="s">
        <v>26</v>
      </c>
      <c r="E22" s="61"/>
      <c r="F22" s="62"/>
      <c r="G22" s="63"/>
      <c r="H22" s="64">
        <f t="shared" si="0"/>
        <v>0</v>
      </c>
      <c r="I22" s="27"/>
      <c r="J22" s="27"/>
      <c r="K22" s="27"/>
      <c r="L22" s="27"/>
    </row>
    <row r="23" spans="1:12" s="2" customFormat="1" ht="28.5" customHeight="1">
      <c r="A23" s="60">
        <v>6</v>
      </c>
      <c r="B23" s="23" t="s">
        <v>188</v>
      </c>
      <c r="C23" s="24">
        <v>50</v>
      </c>
      <c r="D23" s="25" t="s">
        <v>28</v>
      </c>
      <c r="E23" s="61"/>
      <c r="F23" s="62"/>
      <c r="G23" s="63"/>
      <c r="H23" s="64">
        <f t="shared" si="0"/>
        <v>0</v>
      </c>
      <c r="I23" s="27"/>
      <c r="J23" s="27"/>
      <c r="K23" s="27"/>
      <c r="L23" s="27"/>
    </row>
    <row r="24" spans="1:12" s="2" customFormat="1" ht="28.5" customHeight="1">
      <c r="A24" s="60">
        <v>7</v>
      </c>
      <c r="B24" s="23" t="s">
        <v>189</v>
      </c>
      <c r="C24" s="24">
        <v>100</v>
      </c>
      <c r="D24" s="25" t="s">
        <v>28</v>
      </c>
      <c r="E24" s="61"/>
      <c r="F24" s="62"/>
      <c r="G24" s="63"/>
      <c r="H24" s="64">
        <f t="shared" si="0"/>
        <v>0</v>
      </c>
      <c r="I24" s="27"/>
      <c r="J24" s="27"/>
      <c r="K24" s="27"/>
      <c r="L24" s="27"/>
    </row>
    <row r="25" spans="1:12" s="2" customFormat="1" ht="28.5" customHeight="1">
      <c r="A25" s="60">
        <v>8</v>
      </c>
      <c r="B25" s="23" t="s">
        <v>190</v>
      </c>
      <c r="C25" s="24">
        <v>100</v>
      </c>
      <c r="D25" s="25" t="s">
        <v>28</v>
      </c>
      <c r="E25" s="61"/>
      <c r="F25" s="62"/>
      <c r="G25" s="63"/>
      <c r="H25" s="64">
        <f t="shared" si="0"/>
        <v>0</v>
      </c>
      <c r="I25" s="27"/>
      <c r="J25" s="27"/>
      <c r="K25" s="27"/>
      <c r="L25" s="27"/>
    </row>
    <row r="26" spans="1:12" s="2" customFormat="1" ht="28.5" customHeight="1">
      <c r="A26" s="60">
        <v>9</v>
      </c>
      <c r="B26" s="23" t="s">
        <v>191</v>
      </c>
      <c r="C26" s="24">
        <v>200</v>
      </c>
      <c r="D26" s="25" t="s">
        <v>28</v>
      </c>
      <c r="E26" s="61"/>
      <c r="F26" s="62"/>
      <c r="G26" s="63"/>
      <c r="H26" s="64">
        <f t="shared" si="0"/>
        <v>0</v>
      </c>
      <c r="I26" s="27"/>
      <c r="J26" s="27"/>
      <c r="K26" s="27"/>
      <c r="L26" s="27"/>
    </row>
    <row r="27" spans="1:12" s="2" customFormat="1" ht="28.5" customHeight="1">
      <c r="A27" s="60">
        <v>10</v>
      </c>
      <c r="B27" s="23" t="s">
        <v>192</v>
      </c>
      <c r="C27" s="24">
        <v>40</v>
      </c>
      <c r="D27" s="25" t="s">
        <v>28</v>
      </c>
      <c r="E27" s="61"/>
      <c r="F27" s="62"/>
      <c r="G27" s="63"/>
      <c r="H27" s="64">
        <f t="shared" si="0"/>
        <v>0</v>
      </c>
      <c r="I27" s="27"/>
      <c r="J27" s="27"/>
      <c r="K27" s="27"/>
      <c r="L27" s="27"/>
    </row>
    <row r="28" spans="1:12" s="2" customFormat="1" ht="28.5" customHeight="1">
      <c r="A28" s="60">
        <v>11</v>
      </c>
      <c r="B28" s="23" t="s">
        <v>193</v>
      </c>
      <c r="C28" s="24">
        <v>300</v>
      </c>
      <c r="D28" s="25" t="s">
        <v>26</v>
      </c>
      <c r="E28" s="61"/>
      <c r="F28" s="62"/>
      <c r="G28" s="63"/>
      <c r="H28" s="64">
        <f t="shared" si="0"/>
        <v>0</v>
      </c>
      <c r="I28" s="27"/>
      <c r="J28" s="27"/>
      <c r="K28" s="27"/>
      <c r="L28" s="27"/>
    </row>
    <row r="29" spans="1:12" s="2" customFormat="1" ht="28.5" customHeight="1" thickBot="1">
      <c r="A29" s="22">
        <v>12</v>
      </c>
      <c r="B29" s="23" t="s">
        <v>194</v>
      </c>
      <c r="C29" s="24">
        <v>100</v>
      </c>
      <c r="D29" s="25" t="s">
        <v>28</v>
      </c>
      <c r="E29" s="25"/>
      <c r="F29" s="26"/>
      <c r="G29" s="116"/>
      <c r="H29" s="117">
        <f t="shared" si="0"/>
        <v>0</v>
      </c>
      <c r="I29" s="27"/>
      <c r="J29" s="27"/>
      <c r="K29" s="27"/>
      <c r="L29" s="27"/>
    </row>
    <row r="30" spans="1:12" s="2" customFormat="1" ht="24.75" customHeight="1" thickTop="1" thickBot="1">
      <c r="A30" s="195" t="s">
        <v>62</v>
      </c>
      <c r="B30" s="196"/>
      <c r="C30" s="196"/>
      <c r="D30" s="196"/>
      <c r="E30" s="196"/>
      <c r="F30" s="196"/>
      <c r="G30" s="200"/>
      <c r="H30" s="118">
        <f>SUM(H18:H29)</f>
        <v>0</v>
      </c>
      <c r="I30" s="119"/>
      <c r="J30" s="119"/>
      <c r="K30" s="119"/>
      <c r="L30" s="119"/>
    </row>
    <row r="31" spans="1:12" s="2" customFormat="1" ht="15" customHeight="1" thickTop="1">
      <c r="A31" s="38" t="s">
        <v>63</v>
      </c>
      <c r="B31" s="34"/>
      <c r="C31" s="34"/>
      <c r="D31" s="34"/>
      <c r="E31" s="34"/>
      <c r="F31" s="34"/>
      <c r="G31" s="34"/>
      <c r="H31" s="34"/>
      <c r="I31" s="120"/>
      <c r="J31" s="120"/>
      <c r="K31"/>
      <c r="L31"/>
    </row>
    <row r="32" spans="1:12" s="2" customFormat="1" ht="15" customHeight="1">
      <c r="A32" s="36" t="s">
        <v>64</v>
      </c>
      <c r="B32" s="34"/>
      <c r="C32" s="34"/>
      <c r="D32" s="34"/>
      <c r="E32" s="34"/>
      <c r="F32" s="34"/>
      <c r="G32" s="34"/>
      <c r="H32" s="34"/>
      <c r="I32" s="120"/>
      <c r="J32" s="120"/>
      <c r="K32"/>
      <c r="L32"/>
    </row>
    <row r="33" spans="1:12" s="2" customFormat="1" ht="15" customHeight="1">
      <c r="A33" s="34" t="s">
        <v>65</v>
      </c>
      <c r="B33" s="37"/>
      <c r="C33" s="34"/>
      <c r="D33" s="34"/>
      <c r="E33" s="34"/>
      <c r="F33" s="34"/>
      <c r="G33" s="34"/>
      <c r="H33" s="34"/>
      <c r="I33" s="120"/>
      <c r="J33" s="120"/>
      <c r="K33"/>
      <c r="L33"/>
    </row>
    <row r="34" spans="1:12" s="2" customFormat="1" ht="15" customHeight="1">
      <c r="A34" s="34" t="s">
        <v>66</v>
      </c>
      <c r="B34" s="37"/>
      <c r="C34" s="37"/>
      <c r="D34" s="37"/>
      <c r="E34" s="37"/>
      <c r="F34" s="37"/>
      <c r="G34" s="37"/>
      <c r="H34" s="37"/>
      <c r="I34" s="120"/>
      <c r="J34" s="120"/>
      <c r="K34"/>
      <c r="L34"/>
    </row>
    <row r="35" spans="1:12" s="2" customFormat="1" ht="15" customHeight="1">
      <c r="A35" s="34" t="s">
        <v>67</v>
      </c>
      <c r="B35" s="34"/>
      <c r="C35" s="37"/>
      <c r="D35" s="37"/>
      <c r="E35" s="37"/>
      <c r="F35" s="37"/>
      <c r="G35" s="37"/>
      <c r="H35" s="37"/>
      <c r="I35" s="120"/>
      <c r="J35" s="120"/>
      <c r="K35"/>
      <c r="L35"/>
    </row>
    <row r="36" spans="1:12" s="2" customFormat="1" ht="15" customHeight="1">
      <c r="A36" s="34" t="s">
        <v>68</v>
      </c>
      <c r="B36" s="34"/>
      <c r="C36" s="34"/>
      <c r="D36" s="34"/>
      <c r="E36" s="34"/>
      <c r="F36" s="34"/>
      <c r="G36" s="34"/>
      <c r="H36" s="34"/>
      <c r="I36" s="120"/>
      <c r="J36" s="120"/>
      <c r="K36"/>
      <c r="L36"/>
    </row>
    <row r="37" spans="1:12" s="2" customFormat="1" ht="15.75" customHeight="1">
      <c r="A37" s="34" t="s">
        <v>69</v>
      </c>
      <c r="B37" s="34"/>
      <c r="C37" s="34"/>
      <c r="D37" s="34"/>
      <c r="E37" s="34"/>
      <c r="F37" s="34"/>
      <c r="G37" s="34"/>
      <c r="H37" s="34"/>
      <c r="I37" s="120"/>
      <c r="J37" s="120"/>
      <c r="K37"/>
      <c r="L37"/>
    </row>
    <row r="38" spans="1:12" s="2" customFormat="1" ht="15.75" customHeight="1">
      <c r="A38" s="34" t="s">
        <v>70</v>
      </c>
      <c r="B38" s="34"/>
      <c r="C38" s="34"/>
      <c r="D38" s="34"/>
      <c r="E38" s="34"/>
      <c r="F38" s="34"/>
      <c r="G38" s="34"/>
      <c r="H38" s="34"/>
      <c r="I38" s="120"/>
      <c r="J38" s="120"/>
      <c r="K38"/>
      <c r="L38"/>
    </row>
    <row r="39" spans="1:12" s="2" customFormat="1" ht="16.5" customHeight="1">
      <c r="A39" s="34" t="s">
        <v>71</v>
      </c>
      <c r="B39" s="34"/>
      <c r="C39" s="34"/>
      <c r="D39" s="34"/>
      <c r="E39" s="34"/>
      <c r="F39" s="34"/>
      <c r="G39" s="34"/>
      <c r="H39" s="34"/>
      <c r="I39" s="120"/>
      <c r="J39" s="120"/>
      <c r="K39"/>
      <c r="L39"/>
    </row>
    <row r="40" spans="1:12" s="2" customFormat="1" ht="12.75" customHeight="1">
      <c r="A40" s="38" t="s">
        <v>72</v>
      </c>
      <c r="B40" s="34"/>
      <c r="C40" s="34"/>
      <c r="D40" s="34"/>
      <c r="E40" s="34"/>
      <c r="F40" s="34"/>
      <c r="G40" s="34"/>
      <c r="H40" s="34"/>
      <c r="I40" s="120"/>
      <c r="J40" s="120"/>
      <c r="K40"/>
      <c r="L40"/>
    </row>
    <row r="41" spans="1:12" s="2" customFormat="1" ht="14.25" customHeight="1">
      <c r="A41" s="38" t="s">
        <v>73</v>
      </c>
      <c r="B41" s="34"/>
      <c r="C41" s="34"/>
      <c r="D41" s="34"/>
      <c r="E41" s="34"/>
      <c r="F41" s="34"/>
      <c r="G41" s="34"/>
      <c r="H41" s="34"/>
      <c r="I41" s="120"/>
      <c r="J41" s="120"/>
      <c r="K41"/>
      <c r="L41"/>
    </row>
    <row r="42" spans="1:12">
      <c r="A42" s="33"/>
      <c r="B42" s="40" t="s">
        <v>74</v>
      </c>
      <c r="C42" s="34"/>
      <c r="D42" s="34"/>
      <c r="E42" s="34"/>
      <c r="F42" s="34"/>
      <c r="G42" s="34"/>
      <c r="H42" s="34"/>
      <c r="I42" s="120"/>
      <c r="J42" s="120"/>
    </row>
    <row r="43" spans="1:12">
      <c r="A43" s="38"/>
      <c r="B43" s="40" t="s">
        <v>75</v>
      </c>
      <c r="C43" s="34"/>
      <c r="D43" s="34"/>
      <c r="E43" s="34"/>
      <c r="F43" s="34"/>
      <c r="G43" s="34"/>
      <c r="H43" s="34"/>
      <c r="I43" s="120"/>
      <c r="J43" s="120"/>
    </row>
    <row r="44" spans="1:12">
      <c r="A44" s="105"/>
      <c r="B44" s="40" t="s">
        <v>76</v>
      </c>
      <c r="C44" s="34"/>
      <c r="D44" s="34"/>
      <c r="E44" s="34"/>
      <c r="F44" s="34"/>
      <c r="G44" s="34"/>
      <c r="H44" s="34"/>
      <c r="I44" s="120"/>
      <c r="J44" s="120"/>
    </row>
    <row r="45" spans="1:12">
      <c r="A45" s="38"/>
      <c r="B45" s="34"/>
      <c r="C45" s="34"/>
      <c r="D45" s="34"/>
      <c r="E45" s="34"/>
      <c r="F45" s="34"/>
      <c r="G45" s="34"/>
      <c r="H45" s="34"/>
      <c r="I45" s="120"/>
      <c r="J45" s="120"/>
    </row>
    <row r="46" spans="1:12">
      <c r="A46" s="105"/>
      <c r="B46" s="34"/>
      <c r="C46" s="34"/>
      <c r="D46" s="34"/>
      <c r="E46" s="34"/>
      <c r="F46" s="34"/>
      <c r="G46" s="34"/>
      <c r="H46" s="34"/>
      <c r="I46" s="120"/>
      <c r="J46" s="120"/>
    </row>
    <row r="47" spans="1:12">
      <c r="A47" s="38"/>
      <c r="B47" s="34"/>
      <c r="C47" s="34"/>
      <c r="D47" s="34"/>
      <c r="E47" s="34"/>
      <c r="F47" s="34"/>
      <c r="G47" s="34"/>
      <c r="H47" s="34"/>
      <c r="I47" s="120"/>
      <c r="J47" s="120"/>
    </row>
    <row r="48" spans="1:12">
      <c r="A48" s="38"/>
      <c r="B48" s="38" t="s">
        <v>79</v>
      </c>
      <c r="C48" s="34"/>
      <c r="D48" s="34"/>
      <c r="E48" s="34"/>
      <c r="F48" s="34"/>
      <c r="G48" s="34"/>
      <c r="H48" s="34"/>
      <c r="I48" s="120"/>
      <c r="J48" s="120"/>
    </row>
    <row r="49" spans="1:10">
      <c r="A49" s="38"/>
      <c r="B49" s="34"/>
      <c r="C49" s="34"/>
      <c r="D49" s="34"/>
      <c r="E49" s="34"/>
      <c r="F49" s="34"/>
      <c r="G49" s="34" t="s">
        <v>80</v>
      </c>
      <c r="H49" s="34"/>
      <c r="I49" s="120"/>
      <c r="J49" s="120"/>
    </row>
    <row r="50" spans="1:10">
      <c r="A50" s="121"/>
      <c r="B50" s="43"/>
      <c r="C50" s="43"/>
      <c r="D50" s="43"/>
      <c r="E50" s="43"/>
      <c r="F50" s="43"/>
      <c r="G50" s="43"/>
      <c r="H50" s="43"/>
      <c r="I50" s="120"/>
      <c r="J50" s="120"/>
    </row>
    <row r="51" spans="1:10">
      <c r="A51" s="122"/>
      <c r="B51" s="120"/>
      <c r="C51" s="120"/>
      <c r="D51" s="120"/>
      <c r="E51" s="120"/>
      <c r="F51" s="120"/>
      <c r="G51" s="120"/>
      <c r="H51" s="120"/>
      <c r="I51" s="120"/>
      <c r="J51" s="120"/>
    </row>
    <row r="52" spans="1:10">
      <c r="A52" s="6"/>
    </row>
  </sheetData>
  <mergeCells count="2">
    <mergeCell ref="A11:H11"/>
    <mergeCell ref="A30:G3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E7BB0-A5E6-4574-9E15-839EB722FF9B}">
  <dimension ref="A1:J43"/>
  <sheetViews>
    <sheetView workbookViewId="0">
      <selection activeCell="D13" sqref="D13"/>
    </sheetView>
  </sheetViews>
  <sheetFormatPr baseColWidth="10" defaultColWidth="8.6640625" defaultRowHeight="15"/>
  <cols>
    <col min="1" max="1" width="5.1640625" customWidth="1"/>
    <col min="2" max="2" width="30.5" customWidth="1"/>
    <col min="3" max="3" width="12.33203125" customWidth="1"/>
    <col min="4" max="4" width="8.1640625" customWidth="1"/>
    <col min="5" max="5" width="9.6640625" customWidth="1"/>
    <col min="6" max="6" width="12.6640625" customWidth="1"/>
    <col min="7" max="7" width="11.6640625" customWidth="1"/>
    <col min="8" max="8" width="14.1640625" customWidth="1"/>
    <col min="257" max="257" width="5.1640625" customWidth="1"/>
    <col min="258" max="258" width="30.5" customWidth="1"/>
    <col min="259" max="259" width="12.33203125" customWidth="1"/>
    <col min="260" max="260" width="8.1640625" customWidth="1"/>
    <col min="261" max="261" width="9.6640625" customWidth="1"/>
    <col min="262" max="262" width="12.6640625" customWidth="1"/>
    <col min="263" max="263" width="11.6640625" customWidth="1"/>
    <col min="264" max="264" width="14.1640625" customWidth="1"/>
    <col min="513" max="513" width="5.1640625" customWidth="1"/>
    <col min="514" max="514" width="30.5" customWidth="1"/>
    <col min="515" max="515" width="12.33203125" customWidth="1"/>
    <col min="516" max="516" width="8.1640625" customWidth="1"/>
    <col min="517" max="517" width="9.6640625" customWidth="1"/>
    <col min="518" max="518" width="12.6640625" customWidth="1"/>
    <col min="519" max="519" width="11.6640625" customWidth="1"/>
    <col min="520" max="520" width="14.1640625" customWidth="1"/>
    <col min="769" max="769" width="5.1640625" customWidth="1"/>
    <col min="770" max="770" width="30.5" customWidth="1"/>
    <col min="771" max="771" width="12.33203125" customWidth="1"/>
    <col min="772" max="772" width="8.1640625" customWidth="1"/>
    <col min="773" max="773" width="9.6640625" customWidth="1"/>
    <col min="774" max="774" width="12.6640625" customWidth="1"/>
    <col min="775" max="775" width="11.6640625" customWidth="1"/>
    <col min="776" max="776" width="14.1640625" customWidth="1"/>
    <col min="1025" max="1025" width="5.1640625" customWidth="1"/>
    <col min="1026" max="1026" width="30.5" customWidth="1"/>
    <col min="1027" max="1027" width="12.33203125" customWidth="1"/>
    <col min="1028" max="1028" width="8.1640625" customWidth="1"/>
    <col min="1029" max="1029" width="9.6640625" customWidth="1"/>
    <col min="1030" max="1030" width="12.6640625" customWidth="1"/>
    <col min="1031" max="1031" width="11.6640625" customWidth="1"/>
    <col min="1032" max="1032" width="14.1640625" customWidth="1"/>
    <col min="1281" max="1281" width="5.1640625" customWidth="1"/>
    <col min="1282" max="1282" width="30.5" customWidth="1"/>
    <col min="1283" max="1283" width="12.33203125" customWidth="1"/>
    <col min="1284" max="1284" width="8.1640625" customWidth="1"/>
    <col min="1285" max="1285" width="9.6640625" customWidth="1"/>
    <col min="1286" max="1286" width="12.6640625" customWidth="1"/>
    <col min="1287" max="1287" width="11.6640625" customWidth="1"/>
    <col min="1288" max="1288" width="14.1640625" customWidth="1"/>
    <col min="1537" max="1537" width="5.1640625" customWidth="1"/>
    <col min="1538" max="1538" width="30.5" customWidth="1"/>
    <col min="1539" max="1539" width="12.33203125" customWidth="1"/>
    <col min="1540" max="1540" width="8.1640625" customWidth="1"/>
    <col min="1541" max="1541" width="9.6640625" customWidth="1"/>
    <col min="1542" max="1542" width="12.6640625" customWidth="1"/>
    <col min="1543" max="1543" width="11.6640625" customWidth="1"/>
    <col min="1544" max="1544" width="14.1640625" customWidth="1"/>
    <col min="1793" max="1793" width="5.1640625" customWidth="1"/>
    <col min="1794" max="1794" width="30.5" customWidth="1"/>
    <col min="1795" max="1795" width="12.33203125" customWidth="1"/>
    <col min="1796" max="1796" width="8.1640625" customWidth="1"/>
    <col min="1797" max="1797" width="9.6640625" customWidth="1"/>
    <col min="1798" max="1798" width="12.6640625" customWidth="1"/>
    <col min="1799" max="1799" width="11.6640625" customWidth="1"/>
    <col min="1800" max="1800" width="14.1640625" customWidth="1"/>
    <col min="2049" max="2049" width="5.1640625" customWidth="1"/>
    <col min="2050" max="2050" width="30.5" customWidth="1"/>
    <col min="2051" max="2051" width="12.33203125" customWidth="1"/>
    <col min="2052" max="2052" width="8.1640625" customWidth="1"/>
    <col min="2053" max="2053" width="9.6640625" customWidth="1"/>
    <col min="2054" max="2054" width="12.6640625" customWidth="1"/>
    <col min="2055" max="2055" width="11.6640625" customWidth="1"/>
    <col min="2056" max="2056" width="14.1640625" customWidth="1"/>
    <col min="2305" max="2305" width="5.1640625" customWidth="1"/>
    <col min="2306" max="2306" width="30.5" customWidth="1"/>
    <col min="2307" max="2307" width="12.33203125" customWidth="1"/>
    <col min="2308" max="2308" width="8.1640625" customWidth="1"/>
    <col min="2309" max="2309" width="9.6640625" customWidth="1"/>
    <col min="2310" max="2310" width="12.6640625" customWidth="1"/>
    <col min="2311" max="2311" width="11.6640625" customWidth="1"/>
    <col min="2312" max="2312" width="14.1640625" customWidth="1"/>
    <col min="2561" max="2561" width="5.1640625" customWidth="1"/>
    <col min="2562" max="2562" width="30.5" customWidth="1"/>
    <col min="2563" max="2563" width="12.33203125" customWidth="1"/>
    <col min="2564" max="2564" width="8.1640625" customWidth="1"/>
    <col min="2565" max="2565" width="9.6640625" customWidth="1"/>
    <col min="2566" max="2566" width="12.6640625" customWidth="1"/>
    <col min="2567" max="2567" width="11.6640625" customWidth="1"/>
    <col min="2568" max="2568" width="14.1640625" customWidth="1"/>
    <col min="2817" max="2817" width="5.1640625" customWidth="1"/>
    <col min="2818" max="2818" width="30.5" customWidth="1"/>
    <col min="2819" max="2819" width="12.33203125" customWidth="1"/>
    <col min="2820" max="2820" width="8.1640625" customWidth="1"/>
    <col min="2821" max="2821" width="9.6640625" customWidth="1"/>
    <col min="2822" max="2822" width="12.6640625" customWidth="1"/>
    <col min="2823" max="2823" width="11.6640625" customWidth="1"/>
    <col min="2824" max="2824" width="14.1640625" customWidth="1"/>
    <col min="3073" max="3073" width="5.1640625" customWidth="1"/>
    <col min="3074" max="3074" width="30.5" customWidth="1"/>
    <col min="3075" max="3075" width="12.33203125" customWidth="1"/>
    <col min="3076" max="3076" width="8.1640625" customWidth="1"/>
    <col min="3077" max="3077" width="9.6640625" customWidth="1"/>
    <col min="3078" max="3078" width="12.6640625" customWidth="1"/>
    <col min="3079" max="3079" width="11.6640625" customWidth="1"/>
    <col min="3080" max="3080" width="14.1640625" customWidth="1"/>
    <col min="3329" max="3329" width="5.1640625" customWidth="1"/>
    <col min="3330" max="3330" width="30.5" customWidth="1"/>
    <col min="3331" max="3331" width="12.33203125" customWidth="1"/>
    <col min="3332" max="3332" width="8.1640625" customWidth="1"/>
    <col min="3333" max="3333" width="9.6640625" customWidth="1"/>
    <col min="3334" max="3334" width="12.6640625" customWidth="1"/>
    <col min="3335" max="3335" width="11.6640625" customWidth="1"/>
    <col min="3336" max="3336" width="14.1640625" customWidth="1"/>
    <col min="3585" max="3585" width="5.1640625" customWidth="1"/>
    <col min="3586" max="3586" width="30.5" customWidth="1"/>
    <col min="3587" max="3587" width="12.33203125" customWidth="1"/>
    <col min="3588" max="3588" width="8.1640625" customWidth="1"/>
    <col min="3589" max="3589" width="9.6640625" customWidth="1"/>
    <col min="3590" max="3590" width="12.6640625" customWidth="1"/>
    <col min="3591" max="3591" width="11.6640625" customWidth="1"/>
    <col min="3592" max="3592" width="14.1640625" customWidth="1"/>
    <col min="3841" max="3841" width="5.1640625" customWidth="1"/>
    <col min="3842" max="3842" width="30.5" customWidth="1"/>
    <col min="3843" max="3843" width="12.33203125" customWidth="1"/>
    <col min="3844" max="3844" width="8.1640625" customWidth="1"/>
    <col min="3845" max="3845" width="9.6640625" customWidth="1"/>
    <col min="3846" max="3846" width="12.6640625" customWidth="1"/>
    <col min="3847" max="3847" width="11.6640625" customWidth="1"/>
    <col min="3848" max="3848" width="14.1640625" customWidth="1"/>
    <col min="4097" max="4097" width="5.1640625" customWidth="1"/>
    <col min="4098" max="4098" width="30.5" customWidth="1"/>
    <col min="4099" max="4099" width="12.33203125" customWidth="1"/>
    <col min="4100" max="4100" width="8.1640625" customWidth="1"/>
    <col min="4101" max="4101" width="9.6640625" customWidth="1"/>
    <col min="4102" max="4102" width="12.6640625" customWidth="1"/>
    <col min="4103" max="4103" width="11.6640625" customWidth="1"/>
    <col min="4104" max="4104" width="14.1640625" customWidth="1"/>
    <col min="4353" max="4353" width="5.1640625" customWidth="1"/>
    <col min="4354" max="4354" width="30.5" customWidth="1"/>
    <col min="4355" max="4355" width="12.33203125" customWidth="1"/>
    <col min="4356" max="4356" width="8.1640625" customWidth="1"/>
    <col min="4357" max="4357" width="9.6640625" customWidth="1"/>
    <col min="4358" max="4358" width="12.6640625" customWidth="1"/>
    <col min="4359" max="4359" width="11.6640625" customWidth="1"/>
    <col min="4360" max="4360" width="14.1640625" customWidth="1"/>
    <col min="4609" max="4609" width="5.1640625" customWidth="1"/>
    <col min="4610" max="4610" width="30.5" customWidth="1"/>
    <col min="4611" max="4611" width="12.33203125" customWidth="1"/>
    <col min="4612" max="4612" width="8.1640625" customWidth="1"/>
    <col min="4613" max="4613" width="9.6640625" customWidth="1"/>
    <col min="4614" max="4614" width="12.6640625" customWidth="1"/>
    <col min="4615" max="4615" width="11.6640625" customWidth="1"/>
    <col min="4616" max="4616" width="14.1640625" customWidth="1"/>
    <col min="4865" max="4865" width="5.1640625" customWidth="1"/>
    <col min="4866" max="4866" width="30.5" customWidth="1"/>
    <col min="4867" max="4867" width="12.33203125" customWidth="1"/>
    <col min="4868" max="4868" width="8.1640625" customWidth="1"/>
    <col min="4869" max="4869" width="9.6640625" customWidth="1"/>
    <col min="4870" max="4870" width="12.6640625" customWidth="1"/>
    <col min="4871" max="4871" width="11.6640625" customWidth="1"/>
    <col min="4872" max="4872" width="14.1640625" customWidth="1"/>
    <col min="5121" max="5121" width="5.1640625" customWidth="1"/>
    <col min="5122" max="5122" width="30.5" customWidth="1"/>
    <col min="5123" max="5123" width="12.33203125" customWidth="1"/>
    <col min="5124" max="5124" width="8.1640625" customWidth="1"/>
    <col min="5125" max="5125" width="9.6640625" customWidth="1"/>
    <col min="5126" max="5126" width="12.6640625" customWidth="1"/>
    <col min="5127" max="5127" width="11.6640625" customWidth="1"/>
    <col min="5128" max="5128" width="14.1640625" customWidth="1"/>
    <col min="5377" max="5377" width="5.1640625" customWidth="1"/>
    <col min="5378" max="5378" width="30.5" customWidth="1"/>
    <col min="5379" max="5379" width="12.33203125" customWidth="1"/>
    <col min="5380" max="5380" width="8.1640625" customWidth="1"/>
    <col min="5381" max="5381" width="9.6640625" customWidth="1"/>
    <col min="5382" max="5382" width="12.6640625" customWidth="1"/>
    <col min="5383" max="5383" width="11.6640625" customWidth="1"/>
    <col min="5384" max="5384" width="14.1640625" customWidth="1"/>
    <col min="5633" max="5633" width="5.1640625" customWidth="1"/>
    <col min="5634" max="5634" width="30.5" customWidth="1"/>
    <col min="5635" max="5635" width="12.33203125" customWidth="1"/>
    <col min="5636" max="5636" width="8.1640625" customWidth="1"/>
    <col min="5637" max="5637" width="9.6640625" customWidth="1"/>
    <col min="5638" max="5638" width="12.6640625" customWidth="1"/>
    <col min="5639" max="5639" width="11.6640625" customWidth="1"/>
    <col min="5640" max="5640" width="14.1640625" customWidth="1"/>
    <col min="5889" max="5889" width="5.1640625" customWidth="1"/>
    <col min="5890" max="5890" width="30.5" customWidth="1"/>
    <col min="5891" max="5891" width="12.33203125" customWidth="1"/>
    <col min="5892" max="5892" width="8.1640625" customWidth="1"/>
    <col min="5893" max="5893" width="9.6640625" customWidth="1"/>
    <col min="5894" max="5894" width="12.6640625" customWidth="1"/>
    <col min="5895" max="5895" width="11.6640625" customWidth="1"/>
    <col min="5896" max="5896" width="14.1640625" customWidth="1"/>
    <col min="6145" max="6145" width="5.1640625" customWidth="1"/>
    <col min="6146" max="6146" width="30.5" customWidth="1"/>
    <col min="6147" max="6147" width="12.33203125" customWidth="1"/>
    <col min="6148" max="6148" width="8.1640625" customWidth="1"/>
    <col min="6149" max="6149" width="9.6640625" customWidth="1"/>
    <col min="6150" max="6150" width="12.6640625" customWidth="1"/>
    <col min="6151" max="6151" width="11.6640625" customWidth="1"/>
    <col min="6152" max="6152" width="14.1640625" customWidth="1"/>
    <col min="6401" max="6401" width="5.1640625" customWidth="1"/>
    <col min="6402" max="6402" width="30.5" customWidth="1"/>
    <col min="6403" max="6403" width="12.33203125" customWidth="1"/>
    <col min="6404" max="6404" width="8.1640625" customWidth="1"/>
    <col min="6405" max="6405" width="9.6640625" customWidth="1"/>
    <col min="6406" max="6406" width="12.6640625" customWidth="1"/>
    <col min="6407" max="6407" width="11.6640625" customWidth="1"/>
    <col min="6408" max="6408" width="14.1640625" customWidth="1"/>
    <col min="6657" max="6657" width="5.1640625" customWidth="1"/>
    <col min="6658" max="6658" width="30.5" customWidth="1"/>
    <col min="6659" max="6659" width="12.33203125" customWidth="1"/>
    <col min="6660" max="6660" width="8.1640625" customWidth="1"/>
    <col min="6661" max="6661" width="9.6640625" customWidth="1"/>
    <col min="6662" max="6662" width="12.6640625" customWidth="1"/>
    <col min="6663" max="6663" width="11.6640625" customWidth="1"/>
    <col min="6664" max="6664" width="14.1640625" customWidth="1"/>
    <col min="6913" max="6913" width="5.1640625" customWidth="1"/>
    <col min="6914" max="6914" width="30.5" customWidth="1"/>
    <col min="6915" max="6915" width="12.33203125" customWidth="1"/>
    <col min="6916" max="6916" width="8.1640625" customWidth="1"/>
    <col min="6917" max="6917" width="9.6640625" customWidth="1"/>
    <col min="6918" max="6918" width="12.6640625" customWidth="1"/>
    <col min="6919" max="6919" width="11.6640625" customWidth="1"/>
    <col min="6920" max="6920" width="14.1640625" customWidth="1"/>
    <col min="7169" max="7169" width="5.1640625" customWidth="1"/>
    <col min="7170" max="7170" width="30.5" customWidth="1"/>
    <col min="7171" max="7171" width="12.33203125" customWidth="1"/>
    <col min="7172" max="7172" width="8.1640625" customWidth="1"/>
    <col min="7173" max="7173" width="9.6640625" customWidth="1"/>
    <col min="7174" max="7174" width="12.6640625" customWidth="1"/>
    <col min="7175" max="7175" width="11.6640625" customWidth="1"/>
    <col min="7176" max="7176" width="14.1640625" customWidth="1"/>
    <col min="7425" max="7425" width="5.1640625" customWidth="1"/>
    <col min="7426" max="7426" width="30.5" customWidth="1"/>
    <col min="7427" max="7427" width="12.33203125" customWidth="1"/>
    <col min="7428" max="7428" width="8.1640625" customWidth="1"/>
    <col min="7429" max="7429" width="9.6640625" customWidth="1"/>
    <col min="7430" max="7430" width="12.6640625" customWidth="1"/>
    <col min="7431" max="7431" width="11.6640625" customWidth="1"/>
    <col min="7432" max="7432" width="14.1640625" customWidth="1"/>
    <col min="7681" max="7681" width="5.1640625" customWidth="1"/>
    <col min="7682" max="7682" width="30.5" customWidth="1"/>
    <col min="7683" max="7683" width="12.33203125" customWidth="1"/>
    <col min="7684" max="7684" width="8.1640625" customWidth="1"/>
    <col min="7685" max="7685" width="9.6640625" customWidth="1"/>
    <col min="7686" max="7686" width="12.6640625" customWidth="1"/>
    <col min="7687" max="7687" width="11.6640625" customWidth="1"/>
    <col min="7688" max="7688" width="14.1640625" customWidth="1"/>
    <col min="7937" max="7937" width="5.1640625" customWidth="1"/>
    <col min="7938" max="7938" width="30.5" customWidth="1"/>
    <col min="7939" max="7939" width="12.33203125" customWidth="1"/>
    <col min="7940" max="7940" width="8.1640625" customWidth="1"/>
    <col min="7941" max="7941" width="9.6640625" customWidth="1"/>
    <col min="7942" max="7942" width="12.6640625" customWidth="1"/>
    <col min="7943" max="7943" width="11.6640625" customWidth="1"/>
    <col min="7944" max="7944" width="14.1640625" customWidth="1"/>
    <col min="8193" max="8193" width="5.1640625" customWidth="1"/>
    <col min="8194" max="8194" width="30.5" customWidth="1"/>
    <col min="8195" max="8195" width="12.33203125" customWidth="1"/>
    <col min="8196" max="8196" width="8.1640625" customWidth="1"/>
    <col min="8197" max="8197" width="9.6640625" customWidth="1"/>
    <col min="8198" max="8198" width="12.6640625" customWidth="1"/>
    <col min="8199" max="8199" width="11.6640625" customWidth="1"/>
    <col min="8200" max="8200" width="14.1640625" customWidth="1"/>
    <col min="8449" max="8449" width="5.1640625" customWidth="1"/>
    <col min="8450" max="8450" width="30.5" customWidth="1"/>
    <col min="8451" max="8451" width="12.33203125" customWidth="1"/>
    <col min="8452" max="8452" width="8.1640625" customWidth="1"/>
    <col min="8453" max="8453" width="9.6640625" customWidth="1"/>
    <col min="8454" max="8454" width="12.6640625" customWidth="1"/>
    <col min="8455" max="8455" width="11.6640625" customWidth="1"/>
    <col min="8456" max="8456" width="14.1640625" customWidth="1"/>
    <col min="8705" max="8705" width="5.1640625" customWidth="1"/>
    <col min="8706" max="8706" width="30.5" customWidth="1"/>
    <col min="8707" max="8707" width="12.33203125" customWidth="1"/>
    <col min="8708" max="8708" width="8.1640625" customWidth="1"/>
    <col min="8709" max="8709" width="9.6640625" customWidth="1"/>
    <col min="8710" max="8710" width="12.6640625" customWidth="1"/>
    <col min="8711" max="8711" width="11.6640625" customWidth="1"/>
    <col min="8712" max="8712" width="14.1640625" customWidth="1"/>
    <col min="8961" max="8961" width="5.1640625" customWidth="1"/>
    <col min="8962" max="8962" width="30.5" customWidth="1"/>
    <col min="8963" max="8963" width="12.33203125" customWidth="1"/>
    <col min="8964" max="8964" width="8.1640625" customWidth="1"/>
    <col min="8965" max="8965" width="9.6640625" customWidth="1"/>
    <col min="8966" max="8966" width="12.6640625" customWidth="1"/>
    <col min="8967" max="8967" width="11.6640625" customWidth="1"/>
    <col min="8968" max="8968" width="14.1640625" customWidth="1"/>
    <col min="9217" max="9217" width="5.1640625" customWidth="1"/>
    <col min="9218" max="9218" width="30.5" customWidth="1"/>
    <col min="9219" max="9219" width="12.33203125" customWidth="1"/>
    <col min="9220" max="9220" width="8.1640625" customWidth="1"/>
    <col min="9221" max="9221" width="9.6640625" customWidth="1"/>
    <col min="9222" max="9222" width="12.6640625" customWidth="1"/>
    <col min="9223" max="9223" width="11.6640625" customWidth="1"/>
    <col min="9224" max="9224" width="14.1640625" customWidth="1"/>
    <col min="9473" max="9473" width="5.1640625" customWidth="1"/>
    <col min="9474" max="9474" width="30.5" customWidth="1"/>
    <col min="9475" max="9475" width="12.33203125" customWidth="1"/>
    <col min="9476" max="9476" width="8.1640625" customWidth="1"/>
    <col min="9477" max="9477" width="9.6640625" customWidth="1"/>
    <col min="9478" max="9478" width="12.6640625" customWidth="1"/>
    <col min="9479" max="9479" width="11.6640625" customWidth="1"/>
    <col min="9480" max="9480" width="14.1640625" customWidth="1"/>
    <col min="9729" max="9729" width="5.1640625" customWidth="1"/>
    <col min="9730" max="9730" width="30.5" customWidth="1"/>
    <col min="9731" max="9731" width="12.33203125" customWidth="1"/>
    <col min="9732" max="9732" width="8.1640625" customWidth="1"/>
    <col min="9733" max="9733" width="9.6640625" customWidth="1"/>
    <col min="9734" max="9734" width="12.6640625" customWidth="1"/>
    <col min="9735" max="9735" width="11.6640625" customWidth="1"/>
    <col min="9736" max="9736" width="14.1640625" customWidth="1"/>
    <col min="9985" max="9985" width="5.1640625" customWidth="1"/>
    <col min="9986" max="9986" width="30.5" customWidth="1"/>
    <col min="9987" max="9987" width="12.33203125" customWidth="1"/>
    <col min="9988" max="9988" width="8.1640625" customWidth="1"/>
    <col min="9989" max="9989" width="9.6640625" customWidth="1"/>
    <col min="9990" max="9990" width="12.6640625" customWidth="1"/>
    <col min="9991" max="9991" width="11.6640625" customWidth="1"/>
    <col min="9992" max="9992" width="14.1640625" customWidth="1"/>
    <col min="10241" max="10241" width="5.1640625" customWidth="1"/>
    <col min="10242" max="10242" width="30.5" customWidth="1"/>
    <col min="10243" max="10243" width="12.33203125" customWidth="1"/>
    <col min="10244" max="10244" width="8.1640625" customWidth="1"/>
    <col min="10245" max="10245" width="9.6640625" customWidth="1"/>
    <col min="10246" max="10246" width="12.6640625" customWidth="1"/>
    <col min="10247" max="10247" width="11.6640625" customWidth="1"/>
    <col min="10248" max="10248" width="14.1640625" customWidth="1"/>
    <col min="10497" max="10497" width="5.1640625" customWidth="1"/>
    <col min="10498" max="10498" width="30.5" customWidth="1"/>
    <col min="10499" max="10499" width="12.33203125" customWidth="1"/>
    <col min="10500" max="10500" width="8.1640625" customWidth="1"/>
    <col min="10501" max="10501" width="9.6640625" customWidth="1"/>
    <col min="10502" max="10502" width="12.6640625" customWidth="1"/>
    <col min="10503" max="10503" width="11.6640625" customWidth="1"/>
    <col min="10504" max="10504" width="14.1640625" customWidth="1"/>
    <col min="10753" max="10753" width="5.1640625" customWidth="1"/>
    <col min="10754" max="10754" width="30.5" customWidth="1"/>
    <col min="10755" max="10755" width="12.33203125" customWidth="1"/>
    <col min="10756" max="10756" width="8.1640625" customWidth="1"/>
    <col min="10757" max="10757" width="9.6640625" customWidth="1"/>
    <col min="10758" max="10758" width="12.6640625" customWidth="1"/>
    <col min="10759" max="10759" width="11.6640625" customWidth="1"/>
    <col min="10760" max="10760" width="14.1640625" customWidth="1"/>
    <col min="11009" max="11009" width="5.1640625" customWidth="1"/>
    <col min="11010" max="11010" width="30.5" customWidth="1"/>
    <col min="11011" max="11011" width="12.33203125" customWidth="1"/>
    <col min="11012" max="11012" width="8.1640625" customWidth="1"/>
    <col min="11013" max="11013" width="9.6640625" customWidth="1"/>
    <col min="11014" max="11014" width="12.6640625" customWidth="1"/>
    <col min="11015" max="11015" width="11.6640625" customWidth="1"/>
    <col min="11016" max="11016" width="14.1640625" customWidth="1"/>
    <col min="11265" max="11265" width="5.1640625" customWidth="1"/>
    <col min="11266" max="11266" width="30.5" customWidth="1"/>
    <col min="11267" max="11267" width="12.33203125" customWidth="1"/>
    <col min="11268" max="11268" width="8.1640625" customWidth="1"/>
    <col min="11269" max="11269" width="9.6640625" customWidth="1"/>
    <col min="11270" max="11270" width="12.6640625" customWidth="1"/>
    <col min="11271" max="11271" width="11.6640625" customWidth="1"/>
    <col min="11272" max="11272" width="14.1640625" customWidth="1"/>
    <col min="11521" max="11521" width="5.1640625" customWidth="1"/>
    <col min="11522" max="11522" width="30.5" customWidth="1"/>
    <col min="11523" max="11523" width="12.33203125" customWidth="1"/>
    <col min="11524" max="11524" width="8.1640625" customWidth="1"/>
    <col min="11525" max="11525" width="9.6640625" customWidth="1"/>
    <col min="11526" max="11526" width="12.6640625" customWidth="1"/>
    <col min="11527" max="11527" width="11.6640625" customWidth="1"/>
    <col min="11528" max="11528" width="14.1640625" customWidth="1"/>
    <col min="11777" max="11777" width="5.1640625" customWidth="1"/>
    <col min="11778" max="11778" width="30.5" customWidth="1"/>
    <col min="11779" max="11779" width="12.33203125" customWidth="1"/>
    <col min="11780" max="11780" width="8.1640625" customWidth="1"/>
    <col min="11781" max="11781" width="9.6640625" customWidth="1"/>
    <col min="11782" max="11782" width="12.6640625" customWidth="1"/>
    <col min="11783" max="11783" width="11.6640625" customWidth="1"/>
    <col min="11784" max="11784" width="14.1640625" customWidth="1"/>
    <col min="12033" max="12033" width="5.1640625" customWidth="1"/>
    <col min="12034" max="12034" width="30.5" customWidth="1"/>
    <col min="12035" max="12035" width="12.33203125" customWidth="1"/>
    <col min="12036" max="12036" width="8.1640625" customWidth="1"/>
    <col min="12037" max="12037" width="9.6640625" customWidth="1"/>
    <col min="12038" max="12038" width="12.6640625" customWidth="1"/>
    <col min="12039" max="12039" width="11.6640625" customWidth="1"/>
    <col min="12040" max="12040" width="14.1640625" customWidth="1"/>
    <col min="12289" max="12289" width="5.1640625" customWidth="1"/>
    <col min="12290" max="12290" width="30.5" customWidth="1"/>
    <col min="12291" max="12291" width="12.33203125" customWidth="1"/>
    <col min="12292" max="12292" width="8.1640625" customWidth="1"/>
    <col min="12293" max="12293" width="9.6640625" customWidth="1"/>
    <col min="12294" max="12294" width="12.6640625" customWidth="1"/>
    <col min="12295" max="12295" width="11.6640625" customWidth="1"/>
    <col min="12296" max="12296" width="14.1640625" customWidth="1"/>
    <col min="12545" max="12545" width="5.1640625" customWidth="1"/>
    <col min="12546" max="12546" width="30.5" customWidth="1"/>
    <col min="12547" max="12547" width="12.33203125" customWidth="1"/>
    <col min="12548" max="12548" width="8.1640625" customWidth="1"/>
    <col min="12549" max="12549" width="9.6640625" customWidth="1"/>
    <col min="12550" max="12550" width="12.6640625" customWidth="1"/>
    <col min="12551" max="12551" width="11.6640625" customWidth="1"/>
    <col min="12552" max="12552" width="14.1640625" customWidth="1"/>
    <col min="12801" max="12801" width="5.1640625" customWidth="1"/>
    <col min="12802" max="12802" width="30.5" customWidth="1"/>
    <col min="12803" max="12803" width="12.33203125" customWidth="1"/>
    <col min="12804" max="12804" width="8.1640625" customWidth="1"/>
    <col min="12805" max="12805" width="9.6640625" customWidth="1"/>
    <col min="12806" max="12806" width="12.6640625" customWidth="1"/>
    <col min="12807" max="12807" width="11.6640625" customWidth="1"/>
    <col min="12808" max="12808" width="14.1640625" customWidth="1"/>
    <col min="13057" max="13057" width="5.1640625" customWidth="1"/>
    <col min="13058" max="13058" width="30.5" customWidth="1"/>
    <col min="13059" max="13059" width="12.33203125" customWidth="1"/>
    <col min="13060" max="13060" width="8.1640625" customWidth="1"/>
    <col min="13061" max="13061" width="9.6640625" customWidth="1"/>
    <col min="13062" max="13062" width="12.6640625" customWidth="1"/>
    <col min="13063" max="13063" width="11.6640625" customWidth="1"/>
    <col min="13064" max="13064" width="14.1640625" customWidth="1"/>
    <col min="13313" max="13313" width="5.1640625" customWidth="1"/>
    <col min="13314" max="13314" width="30.5" customWidth="1"/>
    <col min="13315" max="13315" width="12.33203125" customWidth="1"/>
    <col min="13316" max="13316" width="8.1640625" customWidth="1"/>
    <col min="13317" max="13317" width="9.6640625" customWidth="1"/>
    <col min="13318" max="13318" width="12.6640625" customWidth="1"/>
    <col min="13319" max="13319" width="11.6640625" customWidth="1"/>
    <col min="13320" max="13320" width="14.1640625" customWidth="1"/>
    <col min="13569" max="13569" width="5.1640625" customWidth="1"/>
    <col min="13570" max="13570" width="30.5" customWidth="1"/>
    <col min="13571" max="13571" width="12.33203125" customWidth="1"/>
    <col min="13572" max="13572" width="8.1640625" customWidth="1"/>
    <col min="13573" max="13573" width="9.6640625" customWidth="1"/>
    <col min="13574" max="13574" width="12.6640625" customWidth="1"/>
    <col min="13575" max="13575" width="11.6640625" customWidth="1"/>
    <col min="13576" max="13576" width="14.1640625" customWidth="1"/>
    <col min="13825" max="13825" width="5.1640625" customWidth="1"/>
    <col min="13826" max="13826" width="30.5" customWidth="1"/>
    <col min="13827" max="13827" width="12.33203125" customWidth="1"/>
    <col min="13828" max="13828" width="8.1640625" customWidth="1"/>
    <col min="13829" max="13829" width="9.6640625" customWidth="1"/>
    <col min="13830" max="13830" width="12.6640625" customWidth="1"/>
    <col min="13831" max="13831" width="11.6640625" customWidth="1"/>
    <col min="13832" max="13832" width="14.1640625" customWidth="1"/>
    <col min="14081" max="14081" width="5.1640625" customWidth="1"/>
    <col min="14082" max="14082" width="30.5" customWidth="1"/>
    <col min="14083" max="14083" width="12.33203125" customWidth="1"/>
    <col min="14084" max="14084" width="8.1640625" customWidth="1"/>
    <col min="14085" max="14085" width="9.6640625" customWidth="1"/>
    <col min="14086" max="14086" width="12.6640625" customWidth="1"/>
    <col min="14087" max="14087" width="11.6640625" customWidth="1"/>
    <col min="14088" max="14088" width="14.1640625" customWidth="1"/>
    <col min="14337" max="14337" width="5.1640625" customWidth="1"/>
    <col min="14338" max="14338" width="30.5" customWidth="1"/>
    <col min="14339" max="14339" width="12.33203125" customWidth="1"/>
    <col min="14340" max="14340" width="8.1640625" customWidth="1"/>
    <col min="14341" max="14341" width="9.6640625" customWidth="1"/>
    <col min="14342" max="14342" width="12.6640625" customWidth="1"/>
    <col min="14343" max="14343" width="11.6640625" customWidth="1"/>
    <col min="14344" max="14344" width="14.1640625" customWidth="1"/>
    <col min="14593" max="14593" width="5.1640625" customWidth="1"/>
    <col min="14594" max="14594" width="30.5" customWidth="1"/>
    <col min="14595" max="14595" width="12.33203125" customWidth="1"/>
    <col min="14596" max="14596" width="8.1640625" customWidth="1"/>
    <col min="14597" max="14597" width="9.6640625" customWidth="1"/>
    <col min="14598" max="14598" width="12.6640625" customWidth="1"/>
    <col min="14599" max="14599" width="11.6640625" customWidth="1"/>
    <col min="14600" max="14600" width="14.1640625" customWidth="1"/>
    <col min="14849" max="14849" width="5.1640625" customWidth="1"/>
    <col min="14850" max="14850" width="30.5" customWidth="1"/>
    <col min="14851" max="14851" width="12.33203125" customWidth="1"/>
    <col min="14852" max="14852" width="8.1640625" customWidth="1"/>
    <col min="14853" max="14853" width="9.6640625" customWidth="1"/>
    <col min="14854" max="14854" width="12.6640625" customWidth="1"/>
    <col min="14855" max="14855" width="11.6640625" customWidth="1"/>
    <col min="14856" max="14856" width="14.1640625" customWidth="1"/>
    <col min="15105" max="15105" width="5.1640625" customWidth="1"/>
    <col min="15106" max="15106" width="30.5" customWidth="1"/>
    <col min="15107" max="15107" width="12.33203125" customWidth="1"/>
    <col min="15108" max="15108" width="8.1640625" customWidth="1"/>
    <col min="15109" max="15109" width="9.6640625" customWidth="1"/>
    <col min="15110" max="15110" width="12.6640625" customWidth="1"/>
    <col min="15111" max="15111" width="11.6640625" customWidth="1"/>
    <col min="15112" max="15112" width="14.1640625" customWidth="1"/>
    <col min="15361" max="15361" width="5.1640625" customWidth="1"/>
    <col min="15362" max="15362" width="30.5" customWidth="1"/>
    <col min="15363" max="15363" width="12.33203125" customWidth="1"/>
    <col min="15364" max="15364" width="8.1640625" customWidth="1"/>
    <col min="15365" max="15365" width="9.6640625" customWidth="1"/>
    <col min="15366" max="15366" width="12.6640625" customWidth="1"/>
    <col min="15367" max="15367" width="11.6640625" customWidth="1"/>
    <col min="15368" max="15368" width="14.1640625" customWidth="1"/>
    <col min="15617" max="15617" width="5.1640625" customWidth="1"/>
    <col min="15618" max="15618" width="30.5" customWidth="1"/>
    <col min="15619" max="15619" width="12.33203125" customWidth="1"/>
    <col min="15620" max="15620" width="8.1640625" customWidth="1"/>
    <col min="15621" max="15621" width="9.6640625" customWidth="1"/>
    <col min="15622" max="15622" width="12.6640625" customWidth="1"/>
    <col min="15623" max="15623" width="11.6640625" customWidth="1"/>
    <col min="15624" max="15624" width="14.1640625" customWidth="1"/>
    <col min="15873" max="15873" width="5.1640625" customWidth="1"/>
    <col min="15874" max="15874" width="30.5" customWidth="1"/>
    <col min="15875" max="15875" width="12.33203125" customWidth="1"/>
    <col min="15876" max="15876" width="8.1640625" customWidth="1"/>
    <col min="15877" max="15877" width="9.6640625" customWidth="1"/>
    <col min="15878" max="15878" width="12.6640625" customWidth="1"/>
    <col min="15879" max="15879" width="11.6640625" customWidth="1"/>
    <col min="15880" max="15880" width="14.1640625" customWidth="1"/>
    <col min="16129" max="16129" width="5.1640625" customWidth="1"/>
    <col min="16130" max="16130" width="30.5" customWidth="1"/>
    <col min="16131" max="16131" width="12.33203125" customWidth="1"/>
    <col min="16132" max="16132" width="8.1640625" customWidth="1"/>
    <col min="16133" max="16133" width="9.6640625" customWidth="1"/>
    <col min="16134" max="16134" width="12.6640625" customWidth="1"/>
    <col min="16135" max="16135" width="11.6640625" customWidth="1"/>
    <col min="16136" max="16136" width="14.1640625" customWidth="1"/>
  </cols>
  <sheetData>
    <row r="1" spans="1:8">
      <c r="B1" s="1" t="s">
        <v>0</v>
      </c>
      <c r="H1" s="3" t="s">
        <v>648</v>
      </c>
    </row>
    <row r="2" spans="1:8" s="4" customFormat="1">
      <c r="A2"/>
      <c r="B2"/>
      <c r="D2"/>
      <c r="E2"/>
      <c r="F2"/>
      <c r="G2"/>
    </row>
    <row r="3" spans="1:8" s="4" customFormat="1">
      <c r="A3" s="6"/>
      <c r="B3" s="7" t="s">
        <v>1</v>
      </c>
      <c r="D3"/>
      <c r="E3"/>
      <c r="F3"/>
      <c r="G3"/>
    </row>
    <row r="4" spans="1:8" s="4" customFormat="1">
      <c r="A4" s="6"/>
      <c r="B4" s="8" t="s">
        <v>2</v>
      </c>
      <c r="D4"/>
      <c r="E4"/>
      <c r="F4"/>
      <c r="G4"/>
    </row>
    <row r="5" spans="1:8" s="4" customFormat="1">
      <c r="A5" s="9"/>
      <c r="B5" s="10" t="s">
        <v>3</v>
      </c>
      <c r="D5"/>
      <c r="E5"/>
      <c r="F5"/>
      <c r="G5"/>
    </row>
    <row r="6" spans="1:8" s="4" customFormat="1" ht="13">
      <c r="B6" s="9"/>
      <c r="F6" s="5"/>
    </row>
    <row r="7" spans="1:8" s="4" customFormat="1" ht="13">
      <c r="B7" s="9" t="s">
        <v>4</v>
      </c>
      <c r="F7" s="5"/>
    </row>
    <row r="8" spans="1:8" s="4" customFormat="1" ht="13">
      <c r="B8" s="12"/>
      <c r="F8" s="5"/>
    </row>
    <row r="9" spans="1:8" s="4" customFormat="1" ht="13">
      <c r="B9" s="13"/>
      <c r="F9" s="5"/>
    </row>
    <row r="10" spans="1:8" s="4" customFormat="1" ht="13">
      <c r="B10" s="13"/>
      <c r="F10" s="5"/>
    </row>
    <row r="11" spans="1:8" s="4" customFormat="1" ht="13">
      <c r="A11" s="191" t="s">
        <v>5</v>
      </c>
      <c r="B11" s="191"/>
      <c r="C11" s="191"/>
      <c r="D11" s="191"/>
      <c r="E11" s="191"/>
      <c r="F11" s="191"/>
      <c r="G11" s="191"/>
      <c r="H11" s="191"/>
    </row>
    <row r="12" spans="1:8" s="4" customFormat="1">
      <c r="B12" s="9"/>
      <c r="D12" t="s">
        <v>649</v>
      </c>
      <c r="E12"/>
      <c r="F12"/>
    </row>
    <row r="13" spans="1:8" s="4" customFormat="1" ht="13">
      <c r="B13" s="9"/>
    </row>
    <row r="14" spans="1:8" s="4" customFormat="1" ht="13">
      <c r="B14" s="1" t="s">
        <v>195</v>
      </c>
      <c r="F14" s="5"/>
    </row>
    <row r="15" spans="1:8" s="4" customFormat="1" ht="13">
      <c r="B15" s="1"/>
      <c r="F15" s="5"/>
    </row>
    <row r="16" spans="1:8" ht="16" thickBot="1">
      <c r="B16" s="4"/>
      <c r="F16" s="2"/>
    </row>
    <row r="17" spans="1:10" ht="54.5" customHeight="1" thickTop="1" thickBot="1">
      <c r="A17" s="79" t="s">
        <v>7</v>
      </c>
      <c r="B17" s="123" t="s">
        <v>8</v>
      </c>
      <c r="C17" s="81" t="s">
        <v>9</v>
      </c>
      <c r="D17" s="81" t="s">
        <v>10</v>
      </c>
      <c r="E17" s="81" t="s">
        <v>82</v>
      </c>
      <c r="F17" s="81" t="s">
        <v>12</v>
      </c>
      <c r="G17" s="124" t="s">
        <v>13</v>
      </c>
      <c r="H17" s="123" t="s">
        <v>14</v>
      </c>
    </row>
    <row r="18" spans="1:10" s="2" customFormat="1" ht="28.5" customHeight="1" thickTop="1">
      <c r="A18" s="22">
        <v>1</v>
      </c>
      <c r="B18" s="23" t="s">
        <v>655</v>
      </c>
      <c r="C18" s="25">
        <v>30000</v>
      </c>
      <c r="D18" s="25" t="s">
        <v>33</v>
      </c>
      <c r="E18" s="25"/>
      <c r="F18" s="26"/>
      <c r="G18" s="27"/>
      <c r="H18" s="125"/>
    </row>
    <row r="19" spans="1:10" s="2" customFormat="1" ht="24.75" customHeight="1" thickBot="1">
      <c r="A19" s="195" t="s">
        <v>62</v>
      </c>
      <c r="B19" s="196"/>
      <c r="C19" s="196"/>
      <c r="D19" s="196"/>
      <c r="E19" s="196"/>
      <c r="F19" s="196"/>
      <c r="G19" s="197"/>
      <c r="H19" s="31">
        <f>SUM(H18:H18)</f>
        <v>0</v>
      </c>
    </row>
    <row r="20" spans="1:10" s="2" customFormat="1" ht="15" customHeight="1" thickTop="1">
      <c r="A20"/>
      <c r="B20" s="32"/>
      <c r="C20"/>
      <c r="D20"/>
      <c r="E20"/>
      <c r="G20"/>
      <c r="H20"/>
    </row>
    <row r="21" spans="1:10" s="2" customFormat="1" ht="15" customHeight="1">
      <c r="A21" s="99"/>
      <c r="B21" s="96" t="s">
        <v>63</v>
      </c>
      <c r="C21" s="78"/>
      <c r="D21" s="78"/>
      <c r="E21" s="78"/>
      <c r="F21" s="78"/>
      <c r="G21" s="78"/>
      <c r="H21" s="78"/>
      <c r="I21" s="78"/>
      <c r="J21" s="34"/>
    </row>
    <row r="22" spans="1:10" s="2" customFormat="1" ht="15" customHeight="1">
      <c r="A22" s="99"/>
      <c r="B22" s="94" t="s">
        <v>64</v>
      </c>
      <c r="C22" s="78"/>
      <c r="D22" s="78"/>
      <c r="E22" s="78"/>
      <c r="F22" s="78"/>
      <c r="G22" s="78"/>
      <c r="H22" s="78"/>
      <c r="I22" s="78"/>
      <c r="J22" s="34"/>
    </row>
    <row r="23" spans="1:10" s="2" customFormat="1" ht="15" customHeight="1">
      <c r="A23" s="99"/>
      <c r="B23" s="78" t="s">
        <v>65</v>
      </c>
      <c r="C23" s="95"/>
      <c r="D23" s="95"/>
      <c r="E23" s="78"/>
      <c r="F23" s="78"/>
      <c r="G23" s="78"/>
      <c r="H23" s="78"/>
      <c r="I23" s="78"/>
      <c r="J23" s="34"/>
    </row>
    <row r="24" spans="1:10" s="2" customFormat="1" ht="15.75" customHeight="1">
      <c r="A24" s="99"/>
      <c r="B24" s="78" t="s">
        <v>66</v>
      </c>
      <c r="C24" s="95"/>
      <c r="D24" s="95"/>
      <c r="E24" s="95"/>
      <c r="F24" s="95"/>
      <c r="G24" s="95"/>
      <c r="H24" s="95"/>
      <c r="I24" s="95"/>
      <c r="J24" s="34"/>
    </row>
    <row r="25" spans="1:10" s="2" customFormat="1" ht="15" customHeight="1">
      <c r="A25" s="99"/>
      <c r="B25" s="78" t="s">
        <v>67</v>
      </c>
      <c r="C25" s="78"/>
      <c r="D25" s="78"/>
      <c r="E25" s="95"/>
      <c r="F25" s="95"/>
      <c r="G25" s="95"/>
      <c r="H25" s="95"/>
      <c r="I25" s="95"/>
      <c r="J25" s="34"/>
    </row>
    <row r="26" spans="1:10" s="2" customFormat="1" ht="15.75" customHeight="1">
      <c r="A26" s="99"/>
      <c r="B26" s="78" t="s">
        <v>68</v>
      </c>
      <c r="C26" s="78"/>
      <c r="D26" s="78"/>
      <c r="E26" s="78"/>
      <c r="F26" s="78"/>
      <c r="G26" s="78"/>
      <c r="H26" s="78"/>
      <c r="I26" s="78"/>
      <c r="J26" s="34"/>
    </row>
    <row r="27" spans="1:10" s="2" customFormat="1" ht="15.75" customHeight="1">
      <c r="A27" s="99"/>
      <c r="B27" s="78" t="s">
        <v>69</v>
      </c>
      <c r="C27" s="78"/>
      <c r="D27" s="78"/>
      <c r="E27" s="78"/>
      <c r="F27" s="78"/>
      <c r="G27" s="78"/>
      <c r="H27" s="78"/>
      <c r="I27" s="78"/>
      <c r="J27" s="34"/>
    </row>
    <row r="28" spans="1:10" s="2" customFormat="1" ht="14.25" customHeight="1">
      <c r="A28" s="99"/>
      <c r="B28" s="78" t="s">
        <v>70</v>
      </c>
      <c r="C28" s="78"/>
      <c r="D28" s="78"/>
      <c r="E28" s="78"/>
      <c r="F28" s="78"/>
      <c r="G28" s="78"/>
      <c r="H28" s="78"/>
      <c r="I28" s="78"/>
      <c r="J28" s="34"/>
    </row>
    <row r="29" spans="1:10" s="2" customFormat="1" ht="16.5" customHeight="1">
      <c r="A29" s="99"/>
      <c r="B29" s="78" t="s">
        <v>71</v>
      </c>
      <c r="C29" s="78"/>
      <c r="D29" s="78"/>
      <c r="E29" s="78"/>
      <c r="F29" s="78"/>
      <c r="G29" s="78"/>
      <c r="H29" s="78"/>
      <c r="I29" s="78"/>
      <c r="J29" s="34"/>
    </row>
    <row r="30" spans="1:10" s="2" customFormat="1" ht="12.75" customHeight="1">
      <c r="A30" s="99"/>
      <c r="B30" s="93" t="s">
        <v>72</v>
      </c>
      <c r="C30" s="78"/>
      <c r="D30" s="78"/>
      <c r="E30" s="78"/>
      <c r="F30" s="78"/>
      <c r="G30" s="78"/>
      <c r="H30" s="78"/>
      <c r="I30" s="78"/>
      <c r="J30" s="34"/>
    </row>
    <row r="31" spans="1:10" s="2" customFormat="1" ht="14.25" customHeight="1">
      <c r="A31" s="99"/>
      <c r="B31" s="93" t="s">
        <v>73</v>
      </c>
      <c r="C31" s="78"/>
      <c r="D31" s="78"/>
      <c r="E31" s="78"/>
      <c r="F31" s="78"/>
      <c r="G31" s="78"/>
      <c r="H31" s="78"/>
      <c r="I31" s="78"/>
      <c r="J31" s="34"/>
    </row>
    <row r="32" spans="1:10" ht="16.5" customHeight="1">
      <c r="A32" s="96"/>
      <c r="B32" s="97" t="s">
        <v>74</v>
      </c>
      <c r="C32" s="78"/>
      <c r="D32" s="78"/>
      <c r="E32" s="78"/>
      <c r="F32" s="78"/>
      <c r="G32" s="78"/>
      <c r="H32" s="78"/>
      <c r="I32" s="78"/>
      <c r="J32" s="34"/>
    </row>
    <row r="33" spans="1:10">
      <c r="A33" s="93"/>
      <c r="B33" s="97" t="s">
        <v>75</v>
      </c>
      <c r="C33" s="78"/>
      <c r="D33" s="78"/>
      <c r="E33" s="78"/>
      <c r="F33" s="78"/>
      <c r="G33" s="78"/>
      <c r="H33" s="78"/>
      <c r="I33" s="78"/>
      <c r="J33" s="34"/>
    </row>
    <row r="34" spans="1:10">
      <c r="A34" s="98"/>
      <c r="B34" s="97" t="s">
        <v>76</v>
      </c>
      <c r="C34" s="78"/>
      <c r="D34" s="78"/>
      <c r="E34" s="78"/>
      <c r="F34" s="78"/>
      <c r="G34" s="78"/>
      <c r="H34" s="78"/>
      <c r="I34" s="78"/>
      <c r="J34" s="34"/>
    </row>
    <row r="35" spans="1:10">
      <c r="A35" s="93"/>
      <c r="B35" s="78" t="s">
        <v>77</v>
      </c>
      <c r="C35" s="78"/>
      <c r="D35" s="78"/>
      <c r="E35" s="78"/>
      <c r="F35" s="78"/>
      <c r="G35" s="78"/>
      <c r="H35" s="78"/>
      <c r="I35" s="78"/>
      <c r="J35" s="34"/>
    </row>
    <row r="36" spans="1:10">
      <c r="A36" s="98"/>
      <c r="B36" s="78" t="s">
        <v>78</v>
      </c>
      <c r="C36" s="78"/>
      <c r="D36" s="78"/>
      <c r="E36" s="78"/>
      <c r="F36" s="78"/>
      <c r="G36" s="78"/>
      <c r="H36" s="78"/>
      <c r="I36" s="78"/>
      <c r="J36" s="34"/>
    </row>
    <row r="37" spans="1:10">
      <c r="A37" s="93"/>
      <c r="B37" s="78"/>
      <c r="C37" s="78"/>
      <c r="D37" s="78"/>
      <c r="E37" s="78"/>
      <c r="F37" s="78"/>
      <c r="G37" s="78"/>
      <c r="H37" s="78"/>
      <c r="I37" s="78"/>
      <c r="J37" s="34"/>
    </row>
    <row r="38" spans="1:10">
      <c r="A38" s="93"/>
      <c r="B38" s="93" t="s">
        <v>79</v>
      </c>
      <c r="C38" s="93"/>
      <c r="D38" s="78"/>
      <c r="E38" s="78"/>
      <c r="F38" s="78"/>
      <c r="G38" s="78"/>
      <c r="H38" s="78"/>
      <c r="I38" s="78"/>
      <c r="J38" s="34"/>
    </row>
    <row r="39" spans="1:10">
      <c r="A39" s="99"/>
      <c r="B39" s="93"/>
      <c r="C39" s="78"/>
      <c r="D39" s="78"/>
      <c r="E39" s="78"/>
      <c r="F39" s="78"/>
      <c r="G39" s="78"/>
      <c r="H39" s="78" t="s">
        <v>80</v>
      </c>
      <c r="I39" s="78"/>
      <c r="J39" s="34"/>
    </row>
    <row r="40" spans="1:10">
      <c r="A40" s="99"/>
      <c r="B40" s="99"/>
      <c r="C40" s="99"/>
      <c r="D40" s="99"/>
      <c r="E40" s="99"/>
      <c r="F40" s="99"/>
      <c r="G40" s="99"/>
      <c r="H40" s="99"/>
      <c r="I40" s="99"/>
    </row>
    <row r="41" spans="1:10">
      <c r="A41" s="99"/>
      <c r="B41" s="99"/>
      <c r="C41" s="99"/>
      <c r="D41" s="99"/>
      <c r="E41" s="99"/>
      <c r="F41" s="99"/>
      <c r="G41" s="99"/>
      <c r="H41" s="99"/>
      <c r="I41" s="99"/>
    </row>
    <row r="42" spans="1:10">
      <c r="A42" s="99"/>
      <c r="B42" s="99"/>
      <c r="C42" s="99"/>
      <c r="D42" s="99"/>
      <c r="E42" s="99"/>
      <c r="F42" s="99"/>
      <c r="G42" s="99"/>
      <c r="H42" s="99"/>
      <c r="I42" s="99"/>
    </row>
    <row r="43" spans="1:10">
      <c r="A43" s="99"/>
      <c r="B43" s="99"/>
      <c r="C43" s="99"/>
      <c r="D43" s="99"/>
      <c r="E43" s="99"/>
      <c r="F43" s="99"/>
      <c r="G43" s="99"/>
      <c r="H43" s="99"/>
      <c r="I43" s="99"/>
    </row>
  </sheetData>
  <mergeCells count="2">
    <mergeCell ref="A11:H11"/>
    <mergeCell ref="A19:G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3BE3E-B340-47B1-BE9D-EFAF8460C491}">
  <dimension ref="A1:O137"/>
  <sheetViews>
    <sheetView workbookViewId="0">
      <selection activeCell="H2" sqref="H2"/>
    </sheetView>
  </sheetViews>
  <sheetFormatPr baseColWidth="10" defaultColWidth="8.6640625" defaultRowHeight="15"/>
  <cols>
    <col min="1" max="1" width="5.1640625" customWidth="1"/>
    <col min="2" max="2" width="30.5" customWidth="1"/>
    <col min="3" max="3" width="13.1640625" customWidth="1"/>
    <col min="4" max="4" width="8" customWidth="1"/>
    <col min="5" max="5" width="10.1640625" customWidth="1"/>
    <col min="6" max="6" width="15.33203125" customWidth="1"/>
    <col min="7" max="7" width="14.5" customWidth="1"/>
    <col min="8" max="8" width="17.6640625" customWidth="1"/>
    <col min="257" max="257" width="5.1640625" customWidth="1"/>
    <col min="258" max="258" width="30.5" customWidth="1"/>
    <col min="259" max="259" width="13.1640625" customWidth="1"/>
    <col min="260" max="260" width="8" customWidth="1"/>
    <col min="261" max="261" width="10.1640625" customWidth="1"/>
    <col min="262" max="262" width="15.33203125" customWidth="1"/>
    <col min="263" max="263" width="14.5" customWidth="1"/>
    <col min="264" max="264" width="17.6640625" customWidth="1"/>
    <col min="513" max="513" width="5.1640625" customWidth="1"/>
    <col min="514" max="514" width="30.5" customWidth="1"/>
    <col min="515" max="515" width="13.1640625" customWidth="1"/>
    <col min="516" max="516" width="8" customWidth="1"/>
    <col min="517" max="517" width="10.1640625" customWidth="1"/>
    <col min="518" max="518" width="15.33203125" customWidth="1"/>
    <col min="519" max="519" width="14.5" customWidth="1"/>
    <col min="520" max="520" width="17.6640625" customWidth="1"/>
    <col min="769" max="769" width="5.1640625" customWidth="1"/>
    <col min="770" max="770" width="30.5" customWidth="1"/>
    <col min="771" max="771" width="13.1640625" customWidth="1"/>
    <col min="772" max="772" width="8" customWidth="1"/>
    <col min="773" max="773" width="10.1640625" customWidth="1"/>
    <col min="774" max="774" width="15.33203125" customWidth="1"/>
    <col min="775" max="775" width="14.5" customWidth="1"/>
    <col min="776" max="776" width="17.6640625" customWidth="1"/>
    <col min="1025" max="1025" width="5.1640625" customWidth="1"/>
    <col min="1026" max="1026" width="30.5" customWidth="1"/>
    <col min="1027" max="1027" width="13.1640625" customWidth="1"/>
    <col min="1028" max="1028" width="8" customWidth="1"/>
    <col min="1029" max="1029" width="10.1640625" customWidth="1"/>
    <col min="1030" max="1030" width="15.33203125" customWidth="1"/>
    <col min="1031" max="1031" width="14.5" customWidth="1"/>
    <col min="1032" max="1032" width="17.6640625" customWidth="1"/>
    <col min="1281" max="1281" width="5.1640625" customWidth="1"/>
    <col min="1282" max="1282" width="30.5" customWidth="1"/>
    <col min="1283" max="1283" width="13.1640625" customWidth="1"/>
    <col min="1284" max="1284" width="8" customWidth="1"/>
    <col min="1285" max="1285" width="10.1640625" customWidth="1"/>
    <col min="1286" max="1286" width="15.33203125" customWidth="1"/>
    <col min="1287" max="1287" width="14.5" customWidth="1"/>
    <col min="1288" max="1288" width="17.6640625" customWidth="1"/>
    <col min="1537" max="1537" width="5.1640625" customWidth="1"/>
    <col min="1538" max="1538" width="30.5" customWidth="1"/>
    <col min="1539" max="1539" width="13.1640625" customWidth="1"/>
    <col min="1540" max="1540" width="8" customWidth="1"/>
    <col min="1541" max="1541" width="10.1640625" customWidth="1"/>
    <col min="1542" max="1542" width="15.33203125" customWidth="1"/>
    <col min="1543" max="1543" width="14.5" customWidth="1"/>
    <col min="1544" max="1544" width="17.6640625" customWidth="1"/>
    <col min="1793" max="1793" width="5.1640625" customWidth="1"/>
    <col min="1794" max="1794" width="30.5" customWidth="1"/>
    <col min="1795" max="1795" width="13.1640625" customWidth="1"/>
    <col min="1796" max="1796" width="8" customWidth="1"/>
    <col min="1797" max="1797" width="10.1640625" customWidth="1"/>
    <col min="1798" max="1798" width="15.33203125" customWidth="1"/>
    <col min="1799" max="1799" width="14.5" customWidth="1"/>
    <col min="1800" max="1800" width="17.6640625" customWidth="1"/>
    <col min="2049" max="2049" width="5.1640625" customWidth="1"/>
    <col min="2050" max="2050" width="30.5" customWidth="1"/>
    <col min="2051" max="2051" width="13.1640625" customWidth="1"/>
    <col min="2052" max="2052" width="8" customWidth="1"/>
    <col min="2053" max="2053" width="10.1640625" customWidth="1"/>
    <col min="2054" max="2054" width="15.33203125" customWidth="1"/>
    <col min="2055" max="2055" width="14.5" customWidth="1"/>
    <col min="2056" max="2056" width="17.6640625" customWidth="1"/>
    <col min="2305" max="2305" width="5.1640625" customWidth="1"/>
    <col min="2306" max="2306" width="30.5" customWidth="1"/>
    <col min="2307" max="2307" width="13.1640625" customWidth="1"/>
    <col min="2308" max="2308" width="8" customWidth="1"/>
    <col min="2309" max="2309" width="10.1640625" customWidth="1"/>
    <col min="2310" max="2310" width="15.33203125" customWidth="1"/>
    <col min="2311" max="2311" width="14.5" customWidth="1"/>
    <col min="2312" max="2312" width="17.6640625" customWidth="1"/>
    <col min="2561" max="2561" width="5.1640625" customWidth="1"/>
    <col min="2562" max="2562" width="30.5" customWidth="1"/>
    <col min="2563" max="2563" width="13.1640625" customWidth="1"/>
    <col min="2564" max="2564" width="8" customWidth="1"/>
    <col min="2565" max="2565" width="10.1640625" customWidth="1"/>
    <col min="2566" max="2566" width="15.33203125" customWidth="1"/>
    <col min="2567" max="2567" width="14.5" customWidth="1"/>
    <col min="2568" max="2568" width="17.6640625" customWidth="1"/>
    <col min="2817" max="2817" width="5.1640625" customWidth="1"/>
    <col min="2818" max="2818" width="30.5" customWidth="1"/>
    <col min="2819" max="2819" width="13.1640625" customWidth="1"/>
    <col min="2820" max="2820" width="8" customWidth="1"/>
    <col min="2821" max="2821" width="10.1640625" customWidth="1"/>
    <col min="2822" max="2822" width="15.33203125" customWidth="1"/>
    <col min="2823" max="2823" width="14.5" customWidth="1"/>
    <col min="2824" max="2824" width="17.6640625" customWidth="1"/>
    <col min="3073" max="3073" width="5.1640625" customWidth="1"/>
    <col min="3074" max="3074" width="30.5" customWidth="1"/>
    <col min="3075" max="3075" width="13.1640625" customWidth="1"/>
    <col min="3076" max="3076" width="8" customWidth="1"/>
    <col min="3077" max="3077" width="10.1640625" customWidth="1"/>
    <col min="3078" max="3078" width="15.33203125" customWidth="1"/>
    <col min="3079" max="3079" width="14.5" customWidth="1"/>
    <col min="3080" max="3080" width="17.6640625" customWidth="1"/>
    <col min="3329" max="3329" width="5.1640625" customWidth="1"/>
    <col min="3330" max="3330" width="30.5" customWidth="1"/>
    <col min="3331" max="3331" width="13.1640625" customWidth="1"/>
    <col min="3332" max="3332" width="8" customWidth="1"/>
    <col min="3333" max="3333" width="10.1640625" customWidth="1"/>
    <col min="3334" max="3334" width="15.33203125" customWidth="1"/>
    <col min="3335" max="3335" width="14.5" customWidth="1"/>
    <col min="3336" max="3336" width="17.6640625" customWidth="1"/>
    <col min="3585" max="3585" width="5.1640625" customWidth="1"/>
    <col min="3586" max="3586" width="30.5" customWidth="1"/>
    <col min="3587" max="3587" width="13.1640625" customWidth="1"/>
    <col min="3588" max="3588" width="8" customWidth="1"/>
    <col min="3589" max="3589" width="10.1640625" customWidth="1"/>
    <col min="3590" max="3590" width="15.33203125" customWidth="1"/>
    <col min="3591" max="3591" width="14.5" customWidth="1"/>
    <col min="3592" max="3592" width="17.6640625" customWidth="1"/>
    <col min="3841" max="3841" width="5.1640625" customWidth="1"/>
    <col min="3842" max="3842" width="30.5" customWidth="1"/>
    <col min="3843" max="3843" width="13.1640625" customWidth="1"/>
    <col min="3844" max="3844" width="8" customWidth="1"/>
    <col min="3845" max="3845" width="10.1640625" customWidth="1"/>
    <col min="3846" max="3846" width="15.33203125" customWidth="1"/>
    <col min="3847" max="3847" width="14.5" customWidth="1"/>
    <col min="3848" max="3848" width="17.6640625" customWidth="1"/>
    <col min="4097" max="4097" width="5.1640625" customWidth="1"/>
    <col min="4098" max="4098" width="30.5" customWidth="1"/>
    <col min="4099" max="4099" width="13.1640625" customWidth="1"/>
    <col min="4100" max="4100" width="8" customWidth="1"/>
    <col min="4101" max="4101" width="10.1640625" customWidth="1"/>
    <col min="4102" max="4102" width="15.33203125" customWidth="1"/>
    <col min="4103" max="4103" width="14.5" customWidth="1"/>
    <col min="4104" max="4104" width="17.6640625" customWidth="1"/>
    <col min="4353" max="4353" width="5.1640625" customWidth="1"/>
    <col min="4354" max="4354" width="30.5" customWidth="1"/>
    <col min="4355" max="4355" width="13.1640625" customWidth="1"/>
    <col min="4356" max="4356" width="8" customWidth="1"/>
    <col min="4357" max="4357" width="10.1640625" customWidth="1"/>
    <col min="4358" max="4358" width="15.33203125" customWidth="1"/>
    <col min="4359" max="4359" width="14.5" customWidth="1"/>
    <col min="4360" max="4360" width="17.6640625" customWidth="1"/>
    <col min="4609" max="4609" width="5.1640625" customWidth="1"/>
    <col min="4610" max="4610" width="30.5" customWidth="1"/>
    <col min="4611" max="4611" width="13.1640625" customWidth="1"/>
    <col min="4612" max="4612" width="8" customWidth="1"/>
    <col min="4613" max="4613" width="10.1640625" customWidth="1"/>
    <col min="4614" max="4614" width="15.33203125" customWidth="1"/>
    <col min="4615" max="4615" width="14.5" customWidth="1"/>
    <col min="4616" max="4616" width="17.6640625" customWidth="1"/>
    <col min="4865" max="4865" width="5.1640625" customWidth="1"/>
    <col min="4866" max="4866" width="30.5" customWidth="1"/>
    <col min="4867" max="4867" width="13.1640625" customWidth="1"/>
    <col min="4868" max="4868" width="8" customWidth="1"/>
    <col min="4869" max="4869" width="10.1640625" customWidth="1"/>
    <col min="4870" max="4870" width="15.33203125" customWidth="1"/>
    <col min="4871" max="4871" width="14.5" customWidth="1"/>
    <col min="4872" max="4872" width="17.6640625" customWidth="1"/>
    <col min="5121" max="5121" width="5.1640625" customWidth="1"/>
    <col min="5122" max="5122" width="30.5" customWidth="1"/>
    <col min="5123" max="5123" width="13.1640625" customWidth="1"/>
    <col min="5124" max="5124" width="8" customWidth="1"/>
    <col min="5125" max="5125" width="10.1640625" customWidth="1"/>
    <col min="5126" max="5126" width="15.33203125" customWidth="1"/>
    <col min="5127" max="5127" width="14.5" customWidth="1"/>
    <col min="5128" max="5128" width="17.6640625" customWidth="1"/>
    <col min="5377" max="5377" width="5.1640625" customWidth="1"/>
    <col min="5378" max="5378" width="30.5" customWidth="1"/>
    <col min="5379" max="5379" width="13.1640625" customWidth="1"/>
    <col min="5380" max="5380" width="8" customWidth="1"/>
    <col min="5381" max="5381" width="10.1640625" customWidth="1"/>
    <col min="5382" max="5382" width="15.33203125" customWidth="1"/>
    <col min="5383" max="5383" width="14.5" customWidth="1"/>
    <col min="5384" max="5384" width="17.6640625" customWidth="1"/>
    <col min="5633" max="5633" width="5.1640625" customWidth="1"/>
    <col min="5634" max="5634" width="30.5" customWidth="1"/>
    <col min="5635" max="5635" width="13.1640625" customWidth="1"/>
    <col min="5636" max="5636" width="8" customWidth="1"/>
    <col min="5637" max="5637" width="10.1640625" customWidth="1"/>
    <col min="5638" max="5638" width="15.33203125" customWidth="1"/>
    <col min="5639" max="5639" width="14.5" customWidth="1"/>
    <col min="5640" max="5640" width="17.6640625" customWidth="1"/>
    <col min="5889" max="5889" width="5.1640625" customWidth="1"/>
    <col min="5890" max="5890" width="30.5" customWidth="1"/>
    <col min="5891" max="5891" width="13.1640625" customWidth="1"/>
    <col min="5892" max="5892" width="8" customWidth="1"/>
    <col min="5893" max="5893" width="10.1640625" customWidth="1"/>
    <col min="5894" max="5894" width="15.33203125" customWidth="1"/>
    <col min="5895" max="5895" width="14.5" customWidth="1"/>
    <col min="5896" max="5896" width="17.6640625" customWidth="1"/>
    <col min="6145" max="6145" width="5.1640625" customWidth="1"/>
    <col min="6146" max="6146" width="30.5" customWidth="1"/>
    <col min="6147" max="6147" width="13.1640625" customWidth="1"/>
    <col min="6148" max="6148" width="8" customWidth="1"/>
    <col min="6149" max="6149" width="10.1640625" customWidth="1"/>
    <col min="6150" max="6150" width="15.33203125" customWidth="1"/>
    <col min="6151" max="6151" width="14.5" customWidth="1"/>
    <col min="6152" max="6152" width="17.6640625" customWidth="1"/>
    <col min="6401" max="6401" width="5.1640625" customWidth="1"/>
    <col min="6402" max="6402" width="30.5" customWidth="1"/>
    <col min="6403" max="6403" width="13.1640625" customWidth="1"/>
    <col min="6404" max="6404" width="8" customWidth="1"/>
    <col min="6405" max="6405" width="10.1640625" customWidth="1"/>
    <col min="6406" max="6406" width="15.33203125" customWidth="1"/>
    <col min="6407" max="6407" width="14.5" customWidth="1"/>
    <col min="6408" max="6408" width="17.6640625" customWidth="1"/>
    <col min="6657" max="6657" width="5.1640625" customWidth="1"/>
    <col min="6658" max="6658" width="30.5" customWidth="1"/>
    <col min="6659" max="6659" width="13.1640625" customWidth="1"/>
    <col min="6660" max="6660" width="8" customWidth="1"/>
    <col min="6661" max="6661" width="10.1640625" customWidth="1"/>
    <col min="6662" max="6662" width="15.33203125" customWidth="1"/>
    <col min="6663" max="6663" width="14.5" customWidth="1"/>
    <col min="6664" max="6664" width="17.6640625" customWidth="1"/>
    <col min="6913" max="6913" width="5.1640625" customWidth="1"/>
    <col min="6914" max="6914" width="30.5" customWidth="1"/>
    <col min="6915" max="6915" width="13.1640625" customWidth="1"/>
    <col min="6916" max="6916" width="8" customWidth="1"/>
    <col min="6917" max="6917" width="10.1640625" customWidth="1"/>
    <col min="6918" max="6918" width="15.33203125" customWidth="1"/>
    <col min="6919" max="6919" width="14.5" customWidth="1"/>
    <col min="6920" max="6920" width="17.6640625" customWidth="1"/>
    <col min="7169" max="7169" width="5.1640625" customWidth="1"/>
    <col min="7170" max="7170" width="30.5" customWidth="1"/>
    <col min="7171" max="7171" width="13.1640625" customWidth="1"/>
    <col min="7172" max="7172" width="8" customWidth="1"/>
    <col min="7173" max="7173" width="10.1640625" customWidth="1"/>
    <col min="7174" max="7174" width="15.33203125" customWidth="1"/>
    <col min="7175" max="7175" width="14.5" customWidth="1"/>
    <col min="7176" max="7176" width="17.6640625" customWidth="1"/>
    <col min="7425" max="7425" width="5.1640625" customWidth="1"/>
    <col min="7426" max="7426" width="30.5" customWidth="1"/>
    <col min="7427" max="7427" width="13.1640625" customWidth="1"/>
    <col min="7428" max="7428" width="8" customWidth="1"/>
    <col min="7429" max="7429" width="10.1640625" customWidth="1"/>
    <col min="7430" max="7430" width="15.33203125" customWidth="1"/>
    <col min="7431" max="7431" width="14.5" customWidth="1"/>
    <col min="7432" max="7432" width="17.6640625" customWidth="1"/>
    <col min="7681" max="7681" width="5.1640625" customWidth="1"/>
    <col min="7682" max="7682" width="30.5" customWidth="1"/>
    <col min="7683" max="7683" width="13.1640625" customWidth="1"/>
    <col min="7684" max="7684" width="8" customWidth="1"/>
    <col min="7685" max="7685" width="10.1640625" customWidth="1"/>
    <col min="7686" max="7686" width="15.33203125" customWidth="1"/>
    <col min="7687" max="7687" width="14.5" customWidth="1"/>
    <col min="7688" max="7688" width="17.6640625" customWidth="1"/>
    <col min="7937" max="7937" width="5.1640625" customWidth="1"/>
    <col min="7938" max="7938" width="30.5" customWidth="1"/>
    <col min="7939" max="7939" width="13.1640625" customWidth="1"/>
    <col min="7940" max="7940" width="8" customWidth="1"/>
    <col min="7941" max="7941" width="10.1640625" customWidth="1"/>
    <col min="7942" max="7942" width="15.33203125" customWidth="1"/>
    <col min="7943" max="7943" width="14.5" customWidth="1"/>
    <col min="7944" max="7944" width="17.6640625" customWidth="1"/>
    <col min="8193" max="8193" width="5.1640625" customWidth="1"/>
    <col min="8194" max="8194" width="30.5" customWidth="1"/>
    <col min="8195" max="8195" width="13.1640625" customWidth="1"/>
    <col min="8196" max="8196" width="8" customWidth="1"/>
    <col min="8197" max="8197" width="10.1640625" customWidth="1"/>
    <col min="8198" max="8198" width="15.33203125" customWidth="1"/>
    <col min="8199" max="8199" width="14.5" customWidth="1"/>
    <col min="8200" max="8200" width="17.6640625" customWidth="1"/>
    <col min="8449" max="8449" width="5.1640625" customWidth="1"/>
    <col min="8450" max="8450" width="30.5" customWidth="1"/>
    <col min="8451" max="8451" width="13.1640625" customWidth="1"/>
    <col min="8452" max="8452" width="8" customWidth="1"/>
    <col min="8453" max="8453" width="10.1640625" customWidth="1"/>
    <col min="8454" max="8454" width="15.33203125" customWidth="1"/>
    <col min="8455" max="8455" width="14.5" customWidth="1"/>
    <col min="8456" max="8456" width="17.6640625" customWidth="1"/>
    <col min="8705" max="8705" width="5.1640625" customWidth="1"/>
    <col min="8706" max="8706" width="30.5" customWidth="1"/>
    <col min="8707" max="8707" width="13.1640625" customWidth="1"/>
    <col min="8708" max="8708" width="8" customWidth="1"/>
    <col min="8709" max="8709" width="10.1640625" customWidth="1"/>
    <col min="8710" max="8710" width="15.33203125" customWidth="1"/>
    <col min="8711" max="8711" width="14.5" customWidth="1"/>
    <col min="8712" max="8712" width="17.6640625" customWidth="1"/>
    <col min="8961" max="8961" width="5.1640625" customWidth="1"/>
    <col min="8962" max="8962" width="30.5" customWidth="1"/>
    <col min="8963" max="8963" width="13.1640625" customWidth="1"/>
    <col min="8964" max="8964" width="8" customWidth="1"/>
    <col min="8965" max="8965" width="10.1640625" customWidth="1"/>
    <col min="8966" max="8966" width="15.33203125" customWidth="1"/>
    <col min="8967" max="8967" width="14.5" customWidth="1"/>
    <col min="8968" max="8968" width="17.6640625" customWidth="1"/>
    <col min="9217" max="9217" width="5.1640625" customWidth="1"/>
    <col min="9218" max="9218" width="30.5" customWidth="1"/>
    <col min="9219" max="9219" width="13.1640625" customWidth="1"/>
    <col min="9220" max="9220" width="8" customWidth="1"/>
    <col min="9221" max="9221" width="10.1640625" customWidth="1"/>
    <col min="9222" max="9222" width="15.33203125" customWidth="1"/>
    <col min="9223" max="9223" width="14.5" customWidth="1"/>
    <col min="9224" max="9224" width="17.6640625" customWidth="1"/>
    <col min="9473" max="9473" width="5.1640625" customWidth="1"/>
    <col min="9474" max="9474" width="30.5" customWidth="1"/>
    <col min="9475" max="9475" width="13.1640625" customWidth="1"/>
    <col min="9476" max="9476" width="8" customWidth="1"/>
    <col min="9477" max="9477" width="10.1640625" customWidth="1"/>
    <col min="9478" max="9478" width="15.33203125" customWidth="1"/>
    <col min="9479" max="9479" width="14.5" customWidth="1"/>
    <col min="9480" max="9480" width="17.6640625" customWidth="1"/>
    <col min="9729" max="9729" width="5.1640625" customWidth="1"/>
    <col min="9730" max="9730" width="30.5" customWidth="1"/>
    <col min="9731" max="9731" width="13.1640625" customWidth="1"/>
    <col min="9732" max="9732" width="8" customWidth="1"/>
    <col min="9733" max="9733" width="10.1640625" customWidth="1"/>
    <col min="9734" max="9734" width="15.33203125" customWidth="1"/>
    <col min="9735" max="9735" width="14.5" customWidth="1"/>
    <col min="9736" max="9736" width="17.6640625" customWidth="1"/>
    <col min="9985" max="9985" width="5.1640625" customWidth="1"/>
    <col min="9986" max="9986" width="30.5" customWidth="1"/>
    <col min="9987" max="9987" width="13.1640625" customWidth="1"/>
    <col min="9988" max="9988" width="8" customWidth="1"/>
    <col min="9989" max="9989" width="10.1640625" customWidth="1"/>
    <col min="9990" max="9990" width="15.33203125" customWidth="1"/>
    <col min="9991" max="9991" width="14.5" customWidth="1"/>
    <col min="9992" max="9992" width="17.6640625" customWidth="1"/>
    <col min="10241" max="10241" width="5.1640625" customWidth="1"/>
    <col min="10242" max="10242" width="30.5" customWidth="1"/>
    <col min="10243" max="10243" width="13.1640625" customWidth="1"/>
    <col min="10244" max="10244" width="8" customWidth="1"/>
    <col min="10245" max="10245" width="10.1640625" customWidth="1"/>
    <col min="10246" max="10246" width="15.33203125" customWidth="1"/>
    <col min="10247" max="10247" width="14.5" customWidth="1"/>
    <col min="10248" max="10248" width="17.6640625" customWidth="1"/>
    <col min="10497" max="10497" width="5.1640625" customWidth="1"/>
    <col min="10498" max="10498" width="30.5" customWidth="1"/>
    <col min="10499" max="10499" width="13.1640625" customWidth="1"/>
    <col min="10500" max="10500" width="8" customWidth="1"/>
    <col min="10501" max="10501" width="10.1640625" customWidth="1"/>
    <col min="10502" max="10502" width="15.33203125" customWidth="1"/>
    <col min="10503" max="10503" width="14.5" customWidth="1"/>
    <col min="10504" max="10504" width="17.6640625" customWidth="1"/>
    <col min="10753" max="10753" width="5.1640625" customWidth="1"/>
    <col min="10754" max="10754" width="30.5" customWidth="1"/>
    <col min="10755" max="10755" width="13.1640625" customWidth="1"/>
    <col min="10756" max="10756" width="8" customWidth="1"/>
    <col min="10757" max="10757" width="10.1640625" customWidth="1"/>
    <col min="10758" max="10758" width="15.33203125" customWidth="1"/>
    <col min="10759" max="10759" width="14.5" customWidth="1"/>
    <col min="10760" max="10760" width="17.6640625" customWidth="1"/>
    <col min="11009" max="11009" width="5.1640625" customWidth="1"/>
    <col min="11010" max="11010" width="30.5" customWidth="1"/>
    <col min="11011" max="11011" width="13.1640625" customWidth="1"/>
    <col min="11012" max="11012" width="8" customWidth="1"/>
    <col min="11013" max="11013" width="10.1640625" customWidth="1"/>
    <col min="11014" max="11014" width="15.33203125" customWidth="1"/>
    <col min="11015" max="11015" width="14.5" customWidth="1"/>
    <col min="11016" max="11016" width="17.6640625" customWidth="1"/>
    <col min="11265" max="11265" width="5.1640625" customWidth="1"/>
    <col min="11266" max="11266" width="30.5" customWidth="1"/>
    <col min="11267" max="11267" width="13.1640625" customWidth="1"/>
    <col min="11268" max="11268" width="8" customWidth="1"/>
    <col min="11269" max="11269" width="10.1640625" customWidth="1"/>
    <col min="11270" max="11270" width="15.33203125" customWidth="1"/>
    <col min="11271" max="11271" width="14.5" customWidth="1"/>
    <col min="11272" max="11272" width="17.6640625" customWidth="1"/>
    <col min="11521" max="11521" width="5.1640625" customWidth="1"/>
    <col min="11522" max="11522" width="30.5" customWidth="1"/>
    <col min="11523" max="11523" width="13.1640625" customWidth="1"/>
    <col min="11524" max="11524" width="8" customWidth="1"/>
    <col min="11525" max="11525" width="10.1640625" customWidth="1"/>
    <col min="11526" max="11526" width="15.33203125" customWidth="1"/>
    <col min="11527" max="11527" width="14.5" customWidth="1"/>
    <col min="11528" max="11528" width="17.6640625" customWidth="1"/>
    <col min="11777" max="11777" width="5.1640625" customWidth="1"/>
    <col min="11778" max="11778" width="30.5" customWidth="1"/>
    <col min="11779" max="11779" width="13.1640625" customWidth="1"/>
    <col min="11780" max="11780" width="8" customWidth="1"/>
    <col min="11781" max="11781" width="10.1640625" customWidth="1"/>
    <col min="11782" max="11782" width="15.33203125" customWidth="1"/>
    <col min="11783" max="11783" width="14.5" customWidth="1"/>
    <col min="11784" max="11784" width="17.6640625" customWidth="1"/>
    <col min="12033" max="12033" width="5.1640625" customWidth="1"/>
    <col min="12034" max="12034" width="30.5" customWidth="1"/>
    <col min="12035" max="12035" width="13.1640625" customWidth="1"/>
    <col min="12036" max="12036" width="8" customWidth="1"/>
    <col min="12037" max="12037" width="10.1640625" customWidth="1"/>
    <col min="12038" max="12038" width="15.33203125" customWidth="1"/>
    <col min="12039" max="12039" width="14.5" customWidth="1"/>
    <col min="12040" max="12040" width="17.6640625" customWidth="1"/>
    <col min="12289" max="12289" width="5.1640625" customWidth="1"/>
    <col min="12290" max="12290" width="30.5" customWidth="1"/>
    <col min="12291" max="12291" width="13.1640625" customWidth="1"/>
    <col min="12292" max="12292" width="8" customWidth="1"/>
    <col min="12293" max="12293" width="10.1640625" customWidth="1"/>
    <col min="12294" max="12294" width="15.33203125" customWidth="1"/>
    <col min="12295" max="12295" width="14.5" customWidth="1"/>
    <col min="12296" max="12296" width="17.6640625" customWidth="1"/>
    <col min="12545" max="12545" width="5.1640625" customWidth="1"/>
    <col min="12546" max="12546" width="30.5" customWidth="1"/>
    <col min="12547" max="12547" width="13.1640625" customWidth="1"/>
    <col min="12548" max="12548" width="8" customWidth="1"/>
    <col min="12549" max="12549" width="10.1640625" customWidth="1"/>
    <col min="12550" max="12550" width="15.33203125" customWidth="1"/>
    <col min="12551" max="12551" width="14.5" customWidth="1"/>
    <col min="12552" max="12552" width="17.6640625" customWidth="1"/>
    <col min="12801" max="12801" width="5.1640625" customWidth="1"/>
    <col min="12802" max="12802" width="30.5" customWidth="1"/>
    <col min="12803" max="12803" width="13.1640625" customWidth="1"/>
    <col min="12804" max="12804" width="8" customWidth="1"/>
    <col min="12805" max="12805" width="10.1640625" customWidth="1"/>
    <col min="12806" max="12806" width="15.33203125" customWidth="1"/>
    <col min="12807" max="12807" width="14.5" customWidth="1"/>
    <col min="12808" max="12808" width="17.6640625" customWidth="1"/>
    <col min="13057" max="13057" width="5.1640625" customWidth="1"/>
    <col min="13058" max="13058" width="30.5" customWidth="1"/>
    <col min="13059" max="13059" width="13.1640625" customWidth="1"/>
    <col min="13060" max="13060" width="8" customWidth="1"/>
    <col min="13061" max="13061" width="10.1640625" customWidth="1"/>
    <col min="13062" max="13062" width="15.33203125" customWidth="1"/>
    <col min="13063" max="13063" width="14.5" customWidth="1"/>
    <col min="13064" max="13064" width="17.6640625" customWidth="1"/>
    <col min="13313" max="13313" width="5.1640625" customWidth="1"/>
    <col min="13314" max="13314" width="30.5" customWidth="1"/>
    <col min="13315" max="13315" width="13.1640625" customWidth="1"/>
    <col min="13316" max="13316" width="8" customWidth="1"/>
    <col min="13317" max="13317" width="10.1640625" customWidth="1"/>
    <col min="13318" max="13318" width="15.33203125" customWidth="1"/>
    <col min="13319" max="13319" width="14.5" customWidth="1"/>
    <col min="13320" max="13320" width="17.6640625" customWidth="1"/>
    <col min="13569" max="13569" width="5.1640625" customWidth="1"/>
    <col min="13570" max="13570" width="30.5" customWidth="1"/>
    <col min="13571" max="13571" width="13.1640625" customWidth="1"/>
    <col min="13572" max="13572" width="8" customWidth="1"/>
    <col min="13573" max="13573" width="10.1640625" customWidth="1"/>
    <col min="13574" max="13574" width="15.33203125" customWidth="1"/>
    <col min="13575" max="13575" width="14.5" customWidth="1"/>
    <col min="13576" max="13576" width="17.6640625" customWidth="1"/>
    <col min="13825" max="13825" width="5.1640625" customWidth="1"/>
    <col min="13826" max="13826" width="30.5" customWidth="1"/>
    <col min="13827" max="13827" width="13.1640625" customWidth="1"/>
    <col min="13828" max="13828" width="8" customWidth="1"/>
    <col min="13829" max="13829" width="10.1640625" customWidth="1"/>
    <col min="13830" max="13830" width="15.33203125" customWidth="1"/>
    <col min="13831" max="13831" width="14.5" customWidth="1"/>
    <col min="13832" max="13832" width="17.6640625" customWidth="1"/>
    <col min="14081" max="14081" width="5.1640625" customWidth="1"/>
    <col min="14082" max="14082" width="30.5" customWidth="1"/>
    <col min="14083" max="14083" width="13.1640625" customWidth="1"/>
    <col min="14084" max="14084" width="8" customWidth="1"/>
    <col min="14085" max="14085" width="10.1640625" customWidth="1"/>
    <col min="14086" max="14086" width="15.33203125" customWidth="1"/>
    <col min="14087" max="14087" width="14.5" customWidth="1"/>
    <col min="14088" max="14088" width="17.6640625" customWidth="1"/>
    <col min="14337" max="14337" width="5.1640625" customWidth="1"/>
    <col min="14338" max="14338" width="30.5" customWidth="1"/>
    <col min="14339" max="14339" width="13.1640625" customWidth="1"/>
    <col min="14340" max="14340" width="8" customWidth="1"/>
    <col min="14341" max="14341" width="10.1640625" customWidth="1"/>
    <col min="14342" max="14342" width="15.33203125" customWidth="1"/>
    <col min="14343" max="14343" width="14.5" customWidth="1"/>
    <col min="14344" max="14344" width="17.6640625" customWidth="1"/>
    <col min="14593" max="14593" width="5.1640625" customWidth="1"/>
    <col min="14594" max="14594" width="30.5" customWidth="1"/>
    <col min="14595" max="14595" width="13.1640625" customWidth="1"/>
    <col min="14596" max="14596" width="8" customWidth="1"/>
    <col min="14597" max="14597" width="10.1640625" customWidth="1"/>
    <col min="14598" max="14598" width="15.33203125" customWidth="1"/>
    <col min="14599" max="14599" width="14.5" customWidth="1"/>
    <col min="14600" max="14600" width="17.6640625" customWidth="1"/>
    <col min="14849" max="14849" width="5.1640625" customWidth="1"/>
    <col min="14850" max="14850" width="30.5" customWidth="1"/>
    <col min="14851" max="14851" width="13.1640625" customWidth="1"/>
    <col min="14852" max="14852" width="8" customWidth="1"/>
    <col min="14853" max="14853" width="10.1640625" customWidth="1"/>
    <col min="14854" max="14854" width="15.33203125" customWidth="1"/>
    <col min="14855" max="14855" width="14.5" customWidth="1"/>
    <col min="14856" max="14856" width="17.6640625" customWidth="1"/>
    <col min="15105" max="15105" width="5.1640625" customWidth="1"/>
    <col min="15106" max="15106" width="30.5" customWidth="1"/>
    <col min="15107" max="15107" width="13.1640625" customWidth="1"/>
    <col min="15108" max="15108" width="8" customWidth="1"/>
    <col min="15109" max="15109" width="10.1640625" customWidth="1"/>
    <col min="15110" max="15110" width="15.33203125" customWidth="1"/>
    <col min="15111" max="15111" width="14.5" customWidth="1"/>
    <col min="15112" max="15112" width="17.6640625" customWidth="1"/>
    <col min="15361" max="15361" width="5.1640625" customWidth="1"/>
    <col min="15362" max="15362" width="30.5" customWidth="1"/>
    <col min="15363" max="15363" width="13.1640625" customWidth="1"/>
    <col min="15364" max="15364" width="8" customWidth="1"/>
    <col min="15365" max="15365" width="10.1640625" customWidth="1"/>
    <col min="15366" max="15366" width="15.33203125" customWidth="1"/>
    <col min="15367" max="15367" width="14.5" customWidth="1"/>
    <col min="15368" max="15368" width="17.6640625" customWidth="1"/>
    <col min="15617" max="15617" width="5.1640625" customWidth="1"/>
    <col min="15618" max="15618" width="30.5" customWidth="1"/>
    <col min="15619" max="15619" width="13.1640625" customWidth="1"/>
    <col min="15620" max="15620" width="8" customWidth="1"/>
    <col min="15621" max="15621" width="10.1640625" customWidth="1"/>
    <col min="15622" max="15622" width="15.33203125" customWidth="1"/>
    <col min="15623" max="15623" width="14.5" customWidth="1"/>
    <col min="15624" max="15624" width="17.6640625" customWidth="1"/>
    <col min="15873" max="15873" width="5.1640625" customWidth="1"/>
    <col min="15874" max="15874" width="30.5" customWidth="1"/>
    <col min="15875" max="15875" width="13.1640625" customWidth="1"/>
    <col min="15876" max="15876" width="8" customWidth="1"/>
    <col min="15877" max="15877" width="10.1640625" customWidth="1"/>
    <col min="15878" max="15878" width="15.33203125" customWidth="1"/>
    <col min="15879" max="15879" width="14.5" customWidth="1"/>
    <col min="15880" max="15880" width="17.6640625" customWidth="1"/>
    <col min="16129" max="16129" width="5.1640625" customWidth="1"/>
    <col min="16130" max="16130" width="30.5" customWidth="1"/>
    <col min="16131" max="16131" width="13.1640625" customWidth="1"/>
    <col min="16132" max="16132" width="8" customWidth="1"/>
    <col min="16133" max="16133" width="10.1640625" customWidth="1"/>
    <col min="16134" max="16134" width="15.33203125" customWidth="1"/>
    <col min="16135" max="16135" width="14.5" customWidth="1"/>
    <col min="16136" max="16136" width="17.6640625" customWidth="1"/>
  </cols>
  <sheetData>
    <row r="1" spans="1:8">
      <c r="B1" s="1" t="s">
        <v>0</v>
      </c>
      <c r="F1" s="189"/>
      <c r="H1" s="3" t="s">
        <v>648</v>
      </c>
    </row>
    <row r="2" spans="1:8" s="4" customFormat="1">
      <c r="A2"/>
      <c r="B2"/>
      <c r="E2"/>
      <c r="F2" s="190"/>
    </row>
    <row r="3" spans="1:8" s="4" customFormat="1">
      <c r="A3" s="6"/>
      <c r="B3" s="7" t="s">
        <v>1</v>
      </c>
      <c r="E3"/>
      <c r="F3" s="11"/>
    </row>
    <row r="4" spans="1:8" s="4" customFormat="1">
      <c r="A4" s="6"/>
      <c r="B4" s="8" t="s">
        <v>2</v>
      </c>
      <c r="F4" s="5"/>
    </row>
    <row r="5" spans="1:8" s="4" customFormat="1" ht="13">
      <c r="A5" s="9"/>
      <c r="B5" s="10" t="s">
        <v>3</v>
      </c>
      <c r="F5" s="5"/>
    </row>
    <row r="6" spans="1:8" s="4" customFormat="1" ht="13">
      <c r="B6" s="9"/>
      <c r="F6" s="5"/>
    </row>
    <row r="7" spans="1:8" s="4" customFormat="1" ht="13">
      <c r="B7" s="9" t="s">
        <v>4</v>
      </c>
      <c r="F7" s="5"/>
    </row>
    <row r="8" spans="1:8" s="4" customFormat="1" ht="13">
      <c r="B8" s="12"/>
      <c r="F8" s="5"/>
    </row>
    <row r="9" spans="1:8" s="4" customFormat="1" ht="13">
      <c r="B9" s="13"/>
      <c r="F9" s="5"/>
    </row>
    <row r="10" spans="1:8" s="4" customFormat="1" ht="13">
      <c r="B10" s="13"/>
      <c r="F10" s="5"/>
    </row>
    <row r="11" spans="1:8" s="4" customFormat="1" ht="13">
      <c r="A11" s="191" t="s">
        <v>5</v>
      </c>
      <c r="B11" s="191"/>
      <c r="C11" s="191"/>
      <c r="D11" s="191"/>
      <c r="E11" s="191"/>
      <c r="F11" s="191"/>
      <c r="G11" s="191"/>
      <c r="H11" s="191"/>
    </row>
    <row r="12" spans="1:8" s="4" customFormat="1">
      <c r="B12" s="9"/>
      <c r="D12" t="s">
        <v>646</v>
      </c>
      <c r="E12"/>
      <c r="F12"/>
    </row>
    <row r="13" spans="1:8" s="4" customFormat="1" ht="13">
      <c r="B13" s="9"/>
    </row>
    <row r="14" spans="1:8" s="4" customFormat="1" ht="13">
      <c r="B14" s="1" t="s">
        <v>196</v>
      </c>
      <c r="F14" s="5"/>
    </row>
    <row r="15" spans="1:8" ht="16" thickBot="1">
      <c r="B15" s="4"/>
      <c r="F15" s="2"/>
    </row>
    <row r="16" spans="1:8" ht="25.5" customHeight="1" thickTop="1" thickBot="1">
      <c r="A16" s="79" t="s">
        <v>7</v>
      </c>
      <c r="B16" s="80" t="s">
        <v>8</v>
      </c>
      <c r="C16" s="82" t="s">
        <v>647</v>
      </c>
      <c r="D16" s="82" t="s">
        <v>10</v>
      </c>
      <c r="E16" s="82" t="s">
        <v>82</v>
      </c>
      <c r="F16" s="82" t="s">
        <v>12</v>
      </c>
      <c r="G16" s="83" t="s">
        <v>13</v>
      </c>
      <c r="H16" s="84" t="s">
        <v>14</v>
      </c>
    </row>
    <row r="17" spans="1:8" s="2" customFormat="1" ht="28.5" customHeight="1" thickTop="1" thickBot="1">
      <c r="A17" s="53">
        <v>1</v>
      </c>
      <c r="B17" s="54" t="s">
        <v>197</v>
      </c>
      <c r="C17" s="55">
        <v>1000</v>
      </c>
      <c r="D17" s="55" t="s">
        <v>26</v>
      </c>
      <c r="E17" s="56"/>
      <c r="F17" s="57"/>
      <c r="G17" s="58"/>
      <c r="H17" s="86">
        <f>G17*C17</f>
        <v>0</v>
      </c>
    </row>
    <row r="18" spans="1:8" s="2" customFormat="1" ht="28.5" customHeight="1" thickTop="1" thickBot="1">
      <c r="A18" s="53">
        <v>2</v>
      </c>
      <c r="B18" s="23" t="s">
        <v>198</v>
      </c>
      <c r="C18" s="25">
        <v>400</v>
      </c>
      <c r="D18" s="25" t="s">
        <v>26</v>
      </c>
      <c r="E18" s="61"/>
      <c r="F18" s="62"/>
      <c r="G18" s="63"/>
      <c r="H18" s="88">
        <f>G18*C18</f>
        <v>0</v>
      </c>
    </row>
    <row r="19" spans="1:8" s="2" customFormat="1" ht="28.5" customHeight="1" thickTop="1" thickBot="1">
      <c r="A19" s="53">
        <v>3</v>
      </c>
      <c r="B19" s="23" t="s">
        <v>199</v>
      </c>
      <c r="C19" s="25">
        <v>300</v>
      </c>
      <c r="D19" s="25" t="s">
        <v>28</v>
      </c>
      <c r="E19" s="61"/>
      <c r="F19" s="62"/>
      <c r="G19" s="63"/>
      <c r="H19" s="88">
        <f>G19*C19</f>
        <v>0</v>
      </c>
    </row>
    <row r="20" spans="1:8" s="2" customFormat="1" ht="28.5" customHeight="1" thickTop="1" thickBot="1">
      <c r="A20" s="53">
        <v>4</v>
      </c>
      <c r="B20" s="23" t="s">
        <v>200</v>
      </c>
      <c r="C20" s="25">
        <v>100</v>
      </c>
      <c r="D20" s="25" t="s">
        <v>26</v>
      </c>
      <c r="E20" s="61"/>
      <c r="F20" s="62"/>
      <c r="G20" s="63"/>
      <c r="H20" s="88">
        <f>G20*C20</f>
        <v>0</v>
      </c>
    </row>
    <row r="21" spans="1:8" s="2" customFormat="1" ht="28.5" customHeight="1" thickTop="1" thickBot="1">
      <c r="A21" s="53">
        <v>5</v>
      </c>
      <c r="B21" s="23" t="s">
        <v>201</v>
      </c>
      <c r="C21" s="25">
        <v>50</v>
      </c>
      <c r="D21" s="25" t="s">
        <v>28</v>
      </c>
      <c r="E21" s="61"/>
      <c r="F21" s="62"/>
      <c r="G21" s="63"/>
      <c r="H21" s="88">
        <f>G21*C21</f>
        <v>0</v>
      </c>
    </row>
    <row r="22" spans="1:8" s="2" customFormat="1" ht="28.5" customHeight="1" thickTop="1" thickBot="1">
      <c r="A22" s="53">
        <v>6</v>
      </c>
      <c r="B22" s="23" t="s">
        <v>202</v>
      </c>
      <c r="C22" s="25">
        <v>900</v>
      </c>
      <c r="D22" s="25" t="s">
        <v>26</v>
      </c>
      <c r="E22" s="61"/>
      <c r="F22" s="62"/>
      <c r="G22" s="63"/>
      <c r="H22" s="88">
        <f t="shared" ref="H22:H109" si="0">G22*C22</f>
        <v>0</v>
      </c>
    </row>
    <row r="23" spans="1:8" s="2" customFormat="1" ht="28.5" customHeight="1" thickTop="1" thickBot="1">
      <c r="A23" s="53">
        <v>7</v>
      </c>
      <c r="B23" s="23" t="s">
        <v>203</v>
      </c>
      <c r="C23" s="25">
        <v>40</v>
      </c>
      <c r="D23" s="25" t="s">
        <v>28</v>
      </c>
      <c r="E23" s="61"/>
      <c r="F23" s="62"/>
      <c r="G23" s="63"/>
      <c r="H23" s="88">
        <f t="shared" si="0"/>
        <v>0</v>
      </c>
    </row>
    <row r="24" spans="1:8" s="2" customFormat="1" ht="28.5" customHeight="1" thickTop="1" thickBot="1">
      <c r="A24" s="53">
        <v>8</v>
      </c>
      <c r="B24" s="23" t="s">
        <v>204</v>
      </c>
      <c r="C24" s="25">
        <v>150</v>
      </c>
      <c r="D24" s="25" t="s">
        <v>26</v>
      </c>
      <c r="E24" s="61"/>
      <c r="F24" s="62"/>
      <c r="G24" s="63"/>
      <c r="H24" s="88">
        <f t="shared" si="0"/>
        <v>0</v>
      </c>
    </row>
    <row r="25" spans="1:8" s="2" customFormat="1" ht="28.5" customHeight="1" thickTop="1" thickBot="1">
      <c r="A25" s="53">
        <v>9</v>
      </c>
      <c r="B25" s="23" t="s">
        <v>205</v>
      </c>
      <c r="C25" s="25">
        <v>50</v>
      </c>
      <c r="D25" s="25" t="s">
        <v>26</v>
      </c>
      <c r="E25" s="61"/>
      <c r="F25" s="62"/>
      <c r="G25" s="63"/>
      <c r="H25" s="88">
        <f t="shared" si="0"/>
        <v>0</v>
      </c>
    </row>
    <row r="26" spans="1:8" s="2" customFormat="1" ht="28.5" customHeight="1" thickTop="1" thickBot="1">
      <c r="A26" s="53">
        <v>10</v>
      </c>
      <c r="B26" s="23" t="s">
        <v>206</v>
      </c>
      <c r="C26" s="25">
        <v>50</v>
      </c>
      <c r="D26" s="25" t="s">
        <v>26</v>
      </c>
      <c r="E26" s="61"/>
      <c r="F26" s="62"/>
      <c r="G26" s="63"/>
      <c r="H26" s="88">
        <f t="shared" si="0"/>
        <v>0</v>
      </c>
    </row>
    <row r="27" spans="1:8" s="2" customFormat="1" ht="28.5" customHeight="1" thickTop="1" thickBot="1">
      <c r="A27" s="53">
        <v>11</v>
      </c>
      <c r="B27" s="23" t="s">
        <v>207</v>
      </c>
      <c r="C27" s="25">
        <v>1200</v>
      </c>
      <c r="D27" s="25" t="s">
        <v>26</v>
      </c>
      <c r="E27" s="61"/>
      <c r="F27" s="62"/>
      <c r="G27" s="63"/>
      <c r="H27" s="88">
        <f t="shared" si="0"/>
        <v>0</v>
      </c>
    </row>
    <row r="28" spans="1:8" s="2" customFormat="1" ht="28.5" customHeight="1" thickTop="1" thickBot="1">
      <c r="A28" s="53">
        <v>12</v>
      </c>
      <c r="B28" s="23" t="s">
        <v>208</v>
      </c>
      <c r="C28" s="25">
        <v>600</v>
      </c>
      <c r="D28" s="25" t="s">
        <v>28</v>
      </c>
      <c r="E28" s="61"/>
      <c r="F28" s="62"/>
      <c r="G28" s="63"/>
      <c r="H28" s="88">
        <f t="shared" si="0"/>
        <v>0</v>
      </c>
    </row>
    <row r="29" spans="1:8" s="2" customFormat="1" ht="28.5" customHeight="1" thickTop="1" thickBot="1">
      <c r="A29" s="53">
        <v>13</v>
      </c>
      <c r="B29" s="23" t="s">
        <v>209</v>
      </c>
      <c r="C29" s="25">
        <v>50</v>
      </c>
      <c r="D29" s="25" t="s">
        <v>28</v>
      </c>
      <c r="E29" s="61"/>
      <c r="F29" s="62"/>
      <c r="G29" s="63"/>
      <c r="H29" s="88">
        <f t="shared" si="0"/>
        <v>0</v>
      </c>
    </row>
    <row r="30" spans="1:8" s="2" customFormat="1" ht="28.5" customHeight="1" thickTop="1" thickBot="1">
      <c r="A30" s="53">
        <v>14</v>
      </c>
      <c r="B30" s="23" t="s">
        <v>210</v>
      </c>
      <c r="C30" s="25">
        <v>200</v>
      </c>
      <c r="D30" s="25" t="s">
        <v>26</v>
      </c>
      <c r="E30" s="61"/>
      <c r="F30" s="62"/>
      <c r="G30" s="63"/>
      <c r="H30" s="88">
        <f t="shared" si="0"/>
        <v>0</v>
      </c>
    </row>
    <row r="31" spans="1:8" s="2" customFormat="1" ht="28.5" customHeight="1" thickTop="1" thickBot="1">
      <c r="A31" s="53">
        <v>15</v>
      </c>
      <c r="B31" s="23" t="s">
        <v>211</v>
      </c>
      <c r="C31" s="25">
        <v>500</v>
      </c>
      <c r="D31" s="25" t="s">
        <v>26</v>
      </c>
      <c r="E31" s="61"/>
      <c r="F31" s="62"/>
      <c r="G31" s="63"/>
      <c r="H31" s="88">
        <f t="shared" si="0"/>
        <v>0</v>
      </c>
    </row>
    <row r="32" spans="1:8" s="2" customFormat="1" ht="28.5" customHeight="1" thickTop="1" thickBot="1">
      <c r="A32" s="53">
        <v>16</v>
      </c>
      <c r="B32" s="23" t="s">
        <v>212</v>
      </c>
      <c r="C32" s="25">
        <v>900</v>
      </c>
      <c r="D32" s="25" t="s">
        <v>26</v>
      </c>
      <c r="E32" s="61"/>
      <c r="F32" s="62"/>
      <c r="G32" s="63"/>
      <c r="H32" s="88">
        <f t="shared" si="0"/>
        <v>0</v>
      </c>
    </row>
    <row r="33" spans="1:8" s="2" customFormat="1" ht="28.5" customHeight="1" thickTop="1" thickBot="1">
      <c r="A33" s="53">
        <v>17</v>
      </c>
      <c r="B33" s="23" t="s">
        <v>213</v>
      </c>
      <c r="C33" s="25">
        <v>90</v>
      </c>
      <c r="D33" s="25" t="s">
        <v>26</v>
      </c>
      <c r="E33" s="61"/>
      <c r="F33" s="62"/>
      <c r="G33" s="63"/>
      <c r="H33" s="88">
        <f t="shared" si="0"/>
        <v>0</v>
      </c>
    </row>
    <row r="34" spans="1:8" s="2" customFormat="1" ht="28.5" customHeight="1" thickTop="1" thickBot="1">
      <c r="A34" s="53">
        <v>18</v>
      </c>
      <c r="B34" s="23" t="s">
        <v>214</v>
      </c>
      <c r="C34" s="25">
        <v>60</v>
      </c>
      <c r="D34" s="25" t="s">
        <v>26</v>
      </c>
      <c r="E34" s="61"/>
      <c r="F34" s="62"/>
      <c r="G34" s="63"/>
      <c r="H34" s="88">
        <f t="shared" si="0"/>
        <v>0</v>
      </c>
    </row>
    <row r="35" spans="1:8" s="2" customFormat="1" ht="28.5" customHeight="1" thickTop="1" thickBot="1">
      <c r="A35" s="53">
        <v>19</v>
      </c>
      <c r="B35" s="23" t="s">
        <v>215</v>
      </c>
      <c r="C35" s="25">
        <v>800</v>
      </c>
      <c r="D35" s="25" t="s">
        <v>26</v>
      </c>
      <c r="E35" s="61"/>
      <c r="F35" s="62"/>
      <c r="G35" s="63"/>
      <c r="H35" s="88">
        <f t="shared" si="0"/>
        <v>0</v>
      </c>
    </row>
    <row r="36" spans="1:8" s="2" customFormat="1" ht="28.5" customHeight="1" thickTop="1" thickBot="1">
      <c r="A36" s="53">
        <v>20</v>
      </c>
      <c r="B36" s="23" t="s">
        <v>216</v>
      </c>
      <c r="C36" s="25">
        <v>10</v>
      </c>
      <c r="D36" s="25" t="s">
        <v>28</v>
      </c>
      <c r="E36" s="61"/>
      <c r="F36" s="62"/>
      <c r="G36" s="63"/>
      <c r="H36" s="88">
        <f t="shared" si="0"/>
        <v>0</v>
      </c>
    </row>
    <row r="37" spans="1:8" s="2" customFormat="1" ht="28.5" customHeight="1" thickTop="1" thickBot="1">
      <c r="A37" s="53">
        <v>21</v>
      </c>
      <c r="B37" s="23" t="s">
        <v>217</v>
      </c>
      <c r="C37" s="25">
        <v>40</v>
      </c>
      <c r="D37" s="25" t="s">
        <v>28</v>
      </c>
      <c r="E37" s="61"/>
      <c r="F37" s="62"/>
      <c r="G37" s="63"/>
      <c r="H37" s="88">
        <f t="shared" si="0"/>
        <v>0</v>
      </c>
    </row>
    <row r="38" spans="1:8" s="2" customFormat="1" ht="28.5" customHeight="1" thickTop="1" thickBot="1">
      <c r="A38" s="53">
        <v>22</v>
      </c>
      <c r="B38" s="23" t="s">
        <v>218</v>
      </c>
      <c r="C38" s="25">
        <v>60</v>
      </c>
      <c r="D38" s="25" t="s">
        <v>28</v>
      </c>
      <c r="E38" s="61"/>
      <c r="F38" s="62"/>
      <c r="G38" s="63"/>
      <c r="H38" s="88">
        <f t="shared" si="0"/>
        <v>0</v>
      </c>
    </row>
    <row r="39" spans="1:8" s="2" customFormat="1" ht="28.5" customHeight="1" thickTop="1" thickBot="1">
      <c r="A39" s="53">
        <v>23</v>
      </c>
      <c r="B39" s="23" t="s">
        <v>219</v>
      </c>
      <c r="C39" s="25">
        <v>200</v>
      </c>
      <c r="D39" s="25" t="s">
        <v>28</v>
      </c>
      <c r="E39" s="61"/>
      <c r="F39" s="62"/>
      <c r="G39" s="63"/>
      <c r="H39" s="88">
        <f t="shared" si="0"/>
        <v>0</v>
      </c>
    </row>
    <row r="40" spans="1:8" s="2" customFormat="1" ht="28.5" customHeight="1" thickTop="1" thickBot="1">
      <c r="A40" s="53">
        <v>24</v>
      </c>
      <c r="B40" s="23" t="s">
        <v>220</v>
      </c>
      <c r="C40" s="25">
        <v>20</v>
      </c>
      <c r="D40" s="25" t="s">
        <v>28</v>
      </c>
      <c r="E40" s="61"/>
      <c r="F40" s="62"/>
      <c r="G40" s="63"/>
      <c r="H40" s="88">
        <f t="shared" si="0"/>
        <v>0</v>
      </c>
    </row>
    <row r="41" spans="1:8" s="2" customFormat="1" ht="28.5" customHeight="1" thickTop="1" thickBot="1">
      <c r="A41" s="53">
        <v>25</v>
      </c>
      <c r="B41" s="23" t="s">
        <v>221</v>
      </c>
      <c r="C41" s="25">
        <v>1700</v>
      </c>
      <c r="D41" s="25" t="s">
        <v>28</v>
      </c>
      <c r="E41" s="61"/>
      <c r="F41" s="62"/>
      <c r="G41" s="63"/>
      <c r="H41" s="88">
        <f t="shared" si="0"/>
        <v>0</v>
      </c>
    </row>
    <row r="42" spans="1:8" s="2" customFormat="1" ht="28.5" customHeight="1" thickTop="1" thickBot="1">
      <c r="A42" s="53">
        <v>26</v>
      </c>
      <c r="B42" s="23" t="s">
        <v>222</v>
      </c>
      <c r="C42" s="25">
        <v>150</v>
      </c>
      <c r="D42" s="25" t="s">
        <v>28</v>
      </c>
      <c r="E42" s="61"/>
      <c r="F42" s="62"/>
      <c r="G42" s="63"/>
      <c r="H42" s="88">
        <f t="shared" si="0"/>
        <v>0</v>
      </c>
    </row>
    <row r="43" spans="1:8" s="2" customFormat="1" ht="28.5" customHeight="1" thickTop="1" thickBot="1">
      <c r="A43" s="53">
        <v>27</v>
      </c>
      <c r="B43" s="23" t="s">
        <v>223</v>
      </c>
      <c r="C43" s="25">
        <v>20</v>
      </c>
      <c r="D43" s="25" t="s">
        <v>28</v>
      </c>
      <c r="E43" s="61"/>
      <c r="F43" s="62"/>
      <c r="G43" s="63"/>
      <c r="H43" s="88">
        <f t="shared" si="0"/>
        <v>0</v>
      </c>
    </row>
    <row r="44" spans="1:8" s="2" customFormat="1" ht="28.5" customHeight="1" thickTop="1" thickBot="1">
      <c r="A44" s="53">
        <v>28</v>
      </c>
      <c r="B44" s="23" t="s">
        <v>224</v>
      </c>
      <c r="C44" s="25">
        <v>100</v>
      </c>
      <c r="D44" s="25" t="s">
        <v>28</v>
      </c>
      <c r="E44" s="61"/>
      <c r="F44" s="62"/>
      <c r="G44" s="63"/>
      <c r="H44" s="88">
        <f t="shared" si="0"/>
        <v>0</v>
      </c>
    </row>
    <row r="45" spans="1:8" s="2" customFormat="1" ht="28.5" customHeight="1" thickTop="1" thickBot="1">
      <c r="A45" s="53">
        <v>29</v>
      </c>
      <c r="B45" s="23" t="s">
        <v>225</v>
      </c>
      <c r="C45" s="25">
        <v>400</v>
      </c>
      <c r="D45" s="25" t="s">
        <v>28</v>
      </c>
      <c r="E45" s="61"/>
      <c r="F45" s="62"/>
      <c r="G45" s="63"/>
      <c r="H45" s="88">
        <f t="shared" si="0"/>
        <v>0</v>
      </c>
    </row>
    <row r="46" spans="1:8" s="2" customFormat="1" ht="28.5" customHeight="1" thickTop="1" thickBot="1">
      <c r="A46" s="53">
        <v>30</v>
      </c>
      <c r="B46" s="23" t="s">
        <v>226</v>
      </c>
      <c r="C46" s="25">
        <v>300</v>
      </c>
      <c r="D46" s="25" t="s">
        <v>28</v>
      </c>
      <c r="E46" s="61"/>
      <c r="F46" s="62"/>
      <c r="G46" s="63"/>
      <c r="H46" s="88">
        <f t="shared" si="0"/>
        <v>0</v>
      </c>
    </row>
    <row r="47" spans="1:8" s="2" customFormat="1" ht="28.5" customHeight="1" thickTop="1" thickBot="1">
      <c r="A47" s="53">
        <v>31</v>
      </c>
      <c r="B47" s="23" t="s">
        <v>227</v>
      </c>
      <c r="C47" s="25">
        <v>300</v>
      </c>
      <c r="D47" s="25" t="s">
        <v>28</v>
      </c>
      <c r="E47" s="126"/>
      <c r="F47" s="62"/>
      <c r="G47" s="63"/>
      <c r="H47" s="88">
        <f t="shared" si="0"/>
        <v>0</v>
      </c>
    </row>
    <row r="48" spans="1:8" s="2" customFormat="1" ht="28.5" customHeight="1" thickTop="1" thickBot="1">
      <c r="A48" s="53">
        <v>32</v>
      </c>
      <c r="B48" s="23" t="s">
        <v>228</v>
      </c>
      <c r="C48" s="25">
        <v>400</v>
      </c>
      <c r="D48" s="25" t="s">
        <v>28</v>
      </c>
      <c r="E48" s="126"/>
      <c r="F48" s="62"/>
      <c r="G48" s="63"/>
      <c r="H48" s="88">
        <f t="shared" si="0"/>
        <v>0</v>
      </c>
    </row>
    <row r="49" spans="1:8" s="2" customFormat="1" ht="28.5" customHeight="1" thickTop="1" thickBot="1">
      <c r="A49" s="53">
        <v>33</v>
      </c>
      <c r="B49" s="23" t="s">
        <v>229</v>
      </c>
      <c r="C49" s="25">
        <v>800</v>
      </c>
      <c r="D49" s="25" t="s">
        <v>28</v>
      </c>
      <c r="E49" s="126"/>
      <c r="F49" s="62"/>
      <c r="G49" s="63"/>
      <c r="H49" s="88">
        <f t="shared" si="0"/>
        <v>0</v>
      </c>
    </row>
    <row r="50" spans="1:8" s="2" customFormat="1" ht="28.5" customHeight="1" thickTop="1" thickBot="1">
      <c r="A50" s="53">
        <v>34</v>
      </c>
      <c r="B50" s="23" t="s">
        <v>230</v>
      </c>
      <c r="C50" s="25">
        <v>500</v>
      </c>
      <c r="D50" s="25" t="s">
        <v>28</v>
      </c>
      <c r="E50" s="126"/>
      <c r="F50" s="62"/>
      <c r="G50" s="63"/>
      <c r="H50" s="88">
        <f t="shared" si="0"/>
        <v>0</v>
      </c>
    </row>
    <row r="51" spans="1:8" s="2" customFormat="1" ht="28.5" customHeight="1" thickTop="1" thickBot="1">
      <c r="A51" s="53">
        <v>35</v>
      </c>
      <c r="B51" s="23" t="s">
        <v>231</v>
      </c>
      <c r="C51" s="25">
        <v>5000</v>
      </c>
      <c r="D51" s="25" t="s">
        <v>28</v>
      </c>
      <c r="E51" s="126"/>
      <c r="F51" s="62"/>
      <c r="G51" s="63"/>
      <c r="H51" s="88">
        <f t="shared" si="0"/>
        <v>0</v>
      </c>
    </row>
    <row r="52" spans="1:8" s="2" customFormat="1" ht="28.5" customHeight="1" thickTop="1" thickBot="1">
      <c r="A52" s="53">
        <v>36</v>
      </c>
      <c r="B52" s="127" t="s">
        <v>232</v>
      </c>
      <c r="C52" s="25">
        <v>3000</v>
      </c>
      <c r="D52" s="25" t="s">
        <v>28</v>
      </c>
      <c r="E52" s="126"/>
      <c r="F52" s="62"/>
      <c r="G52" s="63"/>
      <c r="H52" s="88">
        <f t="shared" si="0"/>
        <v>0</v>
      </c>
    </row>
    <row r="53" spans="1:8" s="2" customFormat="1" ht="28.5" customHeight="1" thickTop="1" thickBot="1">
      <c r="A53" s="53">
        <v>37</v>
      </c>
      <c r="B53" s="127" t="s">
        <v>233</v>
      </c>
      <c r="C53" s="25">
        <v>800</v>
      </c>
      <c r="D53" s="25" t="s">
        <v>28</v>
      </c>
      <c r="E53" s="126"/>
      <c r="F53" s="62"/>
      <c r="G53" s="63"/>
      <c r="H53" s="88">
        <f t="shared" si="0"/>
        <v>0</v>
      </c>
    </row>
    <row r="54" spans="1:8" s="2" customFormat="1" ht="28.5" customHeight="1" thickTop="1" thickBot="1">
      <c r="A54" s="53">
        <v>38</v>
      </c>
      <c r="B54" s="127" t="s">
        <v>234</v>
      </c>
      <c r="C54" s="25">
        <v>5</v>
      </c>
      <c r="D54" s="25" t="s">
        <v>28</v>
      </c>
      <c r="E54" s="126"/>
      <c r="F54" s="62"/>
      <c r="G54" s="63"/>
      <c r="H54" s="88">
        <f t="shared" si="0"/>
        <v>0</v>
      </c>
    </row>
    <row r="55" spans="1:8" s="2" customFormat="1" ht="28.5" customHeight="1" thickTop="1" thickBot="1">
      <c r="A55" s="53">
        <v>39</v>
      </c>
      <c r="B55" s="23" t="s">
        <v>235</v>
      </c>
      <c r="C55" s="25">
        <v>400</v>
      </c>
      <c r="D55" s="25" t="s">
        <v>28</v>
      </c>
      <c r="E55" s="126"/>
      <c r="F55" s="62"/>
      <c r="G55" s="63"/>
      <c r="H55" s="88">
        <f t="shared" si="0"/>
        <v>0</v>
      </c>
    </row>
    <row r="56" spans="1:8" s="2" customFormat="1" ht="28.5" customHeight="1" thickTop="1" thickBot="1">
      <c r="A56" s="53">
        <v>40</v>
      </c>
      <c r="B56" s="23" t="s">
        <v>236</v>
      </c>
      <c r="C56" s="25">
        <v>100</v>
      </c>
      <c r="D56" s="25" t="s">
        <v>28</v>
      </c>
      <c r="E56" s="126"/>
      <c r="F56" s="62"/>
      <c r="G56" s="63"/>
      <c r="H56" s="88">
        <f t="shared" si="0"/>
        <v>0</v>
      </c>
    </row>
    <row r="57" spans="1:8" s="2" customFormat="1" ht="28.5" customHeight="1" thickTop="1" thickBot="1">
      <c r="A57" s="53">
        <v>41</v>
      </c>
      <c r="B57" s="23" t="s">
        <v>237</v>
      </c>
      <c r="C57" s="25">
        <v>50</v>
      </c>
      <c r="D57" s="25" t="s">
        <v>28</v>
      </c>
      <c r="E57" s="126"/>
      <c r="F57" s="62"/>
      <c r="G57" s="63"/>
      <c r="H57" s="88">
        <f t="shared" si="0"/>
        <v>0</v>
      </c>
    </row>
    <row r="58" spans="1:8" s="2" customFormat="1" ht="28.5" customHeight="1" thickTop="1" thickBot="1">
      <c r="A58" s="53">
        <v>42</v>
      </c>
      <c r="B58" s="23" t="s">
        <v>238</v>
      </c>
      <c r="C58" s="25">
        <v>300</v>
      </c>
      <c r="D58" s="25" t="s">
        <v>28</v>
      </c>
      <c r="E58" s="126"/>
      <c r="F58" s="62"/>
      <c r="G58" s="63"/>
      <c r="H58" s="88">
        <f t="shared" si="0"/>
        <v>0</v>
      </c>
    </row>
    <row r="59" spans="1:8" s="2" customFormat="1" ht="28.5" customHeight="1" thickTop="1" thickBot="1">
      <c r="A59" s="53">
        <v>43</v>
      </c>
      <c r="B59" s="23" t="s">
        <v>239</v>
      </c>
      <c r="C59" s="25">
        <v>700</v>
      </c>
      <c r="D59" s="25" t="s">
        <v>28</v>
      </c>
      <c r="E59" s="126"/>
      <c r="F59" s="62"/>
      <c r="G59" s="63"/>
      <c r="H59" s="88">
        <f t="shared" si="0"/>
        <v>0</v>
      </c>
    </row>
    <row r="60" spans="1:8" s="2" customFormat="1" ht="28.5" customHeight="1" thickTop="1" thickBot="1">
      <c r="A60" s="53">
        <v>44</v>
      </c>
      <c r="B60" s="23" t="s">
        <v>240</v>
      </c>
      <c r="C60" s="25">
        <v>200</v>
      </c>
      <c r="D60" s="25" t="s">
        <v>28</v>
      </c>
      <c r="E60" s="126"/>
      <c r="F60" s="62"/>
      <c r="G60" s="63"/>
      <c r="H60" s="88">
        <f t="shared" si="0"/>
        <v>0</v>
      </c>
    </row>
    <row r="61" spans="1:8" s="2" customFormat="1" ht="28.5" customHeight="1" thickTop="1" thickBot="1">
      <c r="A61" s="53">
        <v>45</v>
      </c>
      <c r="B61" s="23" t="s">
        <v>241</v>
      </c>
      <c r="C61" s="25">
        <v>600</v>
      </c>
      <c r="D61" s="25" t="s">
        <v>28</v>
      </c>
      <c r="E61" s="126"/>
      <c r="F61" s="62"/>
      <c r="G61" s="63"/>
      <c r="H61" s="88">
        <f t="shared" si="0"/>
        <v>0</v>
      </c>
    </row>
    <row r="62" spans="1:8" s="2" customFormat="1" ht="28.5" customHeight="1" thickTop="1" thickBot="1">
      <c r="A62" s="53">
        <v>46</v>
      </c>
      <c r="B62" s="23" t="s">
        <v>242</v>
      </c>
      <c r="C62" s="25">
        <v>300</v>
      </c>
      <c r="D62" s="25" t="s">
        <v>28</v>
      </c>
      <c r="E62" s="126"/>
      <c r="F62" s="62"/>
      <c r="G62" s="63"/>
      <c r="H62" s="88">
        <f t="shared" si="0"/>
        <v>0</v>
      </c>
    </row>
    <row r="63" spans="1:8" s="2" customFormat="1" ht="28.5" customHeight="1" thickTop="1" thickBot="1">
      <c r="A63" s="53">
        <v>47</v>
      </c>
      <c r="B63" s="23" t="s">
        <v>243</v>
      </c>
      <c r="C63" s="25">
        <v>400</v>
      </c>
      <c r="D63" s="25" t="s">
        <v>28</v>
      </c>
      <c r="E63" s="126"/>
      <c r="F63" s="62"/>
      <c r="G63" s="63"/>
      <c r="H63" s="88">
        <f t="shared" si="0"/>
        <v>0</v>
      </c>
    </row>
    <row r="64" spans="1:8" s="2" customFormat="1" ht="28.5" customHeight="1" thickTop="1" thickBot="1">
      <c r="A64" s="53">
        <v>48</v>
      </c>
      <c r="B64" s="23" t="s">
        <v>244</v>
      </c>
      <c r="C64" s="25">
        <v>300</v>
      </c>
      <c r="D64" s="25" t="s">
        <v>28</v>
      </c>
      <c r="E64" s="126"/>
      <c r="F64" s="62"/>
      <c r="G64" s="63"/>
      <c r="H64" s="88">
        <f t="shared" si="0"/>
        <v>0</v>
      </c>
    </row>
    <row r="65" spans="1:8" s="2" customFormat="1" ht="28.5" customHeight="1" thickTop="1" thickBot="1">
      <c r="A65" s="53">
        <v>49</v>
      </c>
      <c r="B65" s="23" t="s">
        <v>245</v>
      </c>
      <c r="C65" s="25">
        <v>100</v>
      </c>
      <c r="D65" s="25" t="s">
        <v>28</v>
      </c>
      <c r="E65" s="126"/>
      <c r="F65" s="62"/>
      <c r="G65" s="63"/>
      <c r="H65" s="88">
        <f t="shared" si="0"/>
        <v>0</v>
      </c>
    </row>
    <row r="66" spans="1:8" s="2" customFormat="1" ht="28.5" customHeight="1" thickTop="1" thickBot="1">
      <c r="A66" s="53">
        <v>50</v>
      </c>
      <c r="B66" s="23" t="s">
        <v>246</v>
      </c>
      <c r="C66" s="25">
        <v>20</v>
      </c>
      <c r="D66" s="25" t="s">
        <v>28</v>
      </c>
      <c r="E66" s="126"/>
      <c r="F66" s="62"/>
      <c r="G66" s="63"/>
      <c r="H66" s="88">
        <f t="shared" si="0"/>
        <v>0</v>
      </c>
    </row>
    <row r="67" spans="1:8" s="2" customFormat="1" ht="28.5" customHeight="1" thickTop="1" thickBot="1">
      <c r="A67" s="53">
        <v>51</v>
      </c>
      <c r="B67" s="23" t="s">
        <v>247</v>
      </c>
      <c r="C67" s="25">
        <v>150</v>
      </c>
      <c r="D67" s="25" t="s">
        <v>28</v>
      </c>
      <c r="E67" s="126"/>
      <c r="F67" s="62"/>
      <c r="G67" s="63"/>
      <c r="H67" s="88">
        <f t="shared" si="0"/>
        <v>0</v>
      </c>
    </row>
    <row r="68" spans="1:8" s="2" customFormat="1" ht="28.5" customHeight="1" thickTop="1" thickBot="1">
      <c r="A68" s="53">
        <v>52</v>
      </c>
      <c r="B68" s="23" t="s">
        <v>248</v>
      </c>
      <c r="C68" s="25">
        <v>10</v>
      </c>
      <c r="D68" s="25" t="s">
        <v>28</v>
      </c>
      <c r="E68" s="126"/>
      <c r="F68" s="62"/>
      <c r="G68" s="63"/>
      <c r="H68" s="88">
        <f t="shared" si="0"/>
        <v>0</v>
      </c>
    </row>
    <row r="69" spans="1:8" s="2" customFormat="1" ht="28.5" customHeight="1" thickTop="1" thickBot="1">
      <c r="A69" s="53">
        <v>53</v>
      </c>
      <c r="B69" s="23" t="s">
        <v>249</v>
      </c>
      <c r="C69" s="25">
        <v>50</v>
      </c>
      <c r="D69" s="25" t="s">
        <v>28</v>
      </c>
      <c r="E69" s="126"/>
      <c r="F69" s="62"/>
      <c r="G69" s="63"/>
      <c r="H69" s="88">
        <f t="shared" si="0"/>
        <v>0</v>
      </c>
    </row>
    <row r="70" spans="1:8" s="2" customFormat="1" ht="28.5" customHeight="1" thickTop="1" thickBot="1">
      <c r="A70" s="53">
        <v>54</v>
      </c>
      <c r="B70" s="23" t="s">
        <v>250</v>
      </c>
      <c r="C70" s="25">
        <v>15</v>
      </c>
      <c r="D70" s="25" t="s">
        <v>28</v>
      </c>
      <c r="E70" s="126"/>
      <c r="F70" s="62"/>
      <c r="G70" s="63"/>
      <c r="H70" s="88">
        <f t="shared" si="0"/>
        <v>0</v>
      </c>
    </row>
    <row r="71" spans="1:8" s="2" customFormat="1" ht="28.5" customHeight="1" thickTop="1" thickBot="1">
      <c r="A71" s="53">
        <v>55</v>
      </c>
      <c r="B71" s="23" t="s">
        <v>251</v>
      </c>
      <c r="C71" s="25">
        <v>50</v>
      </c>
      <c r="D71" s="25" t="s">
        <v>28</v>
      </c>
      <c r="E71" s="126"/>
      <c r="F71" s="62"/>
      <c r="G71" s="63"/>
      <c r="H71" s="88">
        <f t="shared" si="0"/>
        <v>0</v>
      </c>
    </row>
    <row r="72" spans="1:8" s="2" customFormat="1" ht="28.5" customHeight="1" thickTop="1" thickBot="1">
      <c r="A72" s="53">
        <v>56</v>
      </c>
      <c r="B72" s="23" t="s">
        <v>252</v>
      </c>
      <c r="C72" s="25">
        <v>10</v>
      </c>
      <c r="D72" s="25" t="s">
        <v>28</v>
      </c>
      <c r="E72" s="126"/>
      <c r="F72" s="62"/>
      <c r="G72" s="63"/>
      <c r="H72" s="88">
        <f t="shared" si="0"/>
        <v>0</v>
      </c>
    </row>
    <row r="73" spans="1:8" s="2" customFormat="1" ht="28.5" customHeight="1" thickTop="1" thickBot="1">
      <c r="A73" s="53">
        <v>57</v>
      </c>
      <c r="B73" s="23" t="s">
        <v>253</v>
      </c>
      <c r="C73" s="25">
        <v>150</v>
      </c>
      <c r="D73" s="25" t="s">
        <v>28</v>
      </c>
      <c r="E73" s="126"/>
      <c r="F73" s="62"/>
      <c r="G73" s="63"/>
      <c r="H73" s="88">
        <f t="shared" si="0"/>
        <v>0</v>
      </c>
    </row>
    <row r="74" spans="1:8" s="2" customFormat="1" ht="28.5" customHeight="1" thickTop="1" thickBot="1">
      <c r="A74" s="53">
        <v>58</v>
      </c>
      <c r="B74" s="23" t="s">
        <v>254</v>
      </c>
      <c r="C74" s="25">
        <v>70</v>
      </c>
      <c r="D74" s="25" t="s">
        <v>28</v>
      </c>
      <c r="E74" s="126"/>
      <c r="F74" s="62"/>
      <c r="G74" s="63"/>
      <c r="H74" s="88">
        <f t="shared" si="0"/>
        <v>0</v>
      </c>
    </row>
    <row r="75" spans="1:8" s="2" customFormat="1" ht="28.5" customHeight="1" thickTop="1" thickBot="1">
      <c r="A75" s="53">
        <v>59</v>
      </c>
      <c r="B75" s="23" t="s">
        <v>255</v>
      </c>
      <c r="C75" s="25">
        <v>15</v>
      </c>
      <c r="D75" s="25" t="s">
        <v>28</v>
      </c>
      <c r="E75" s="126"/>
      <c r="F75" s="62"/>
      <c r="G75" s="63"/>
      <c r="H75" s="88">
        <f t="shared" si="0"/>
        <v>0</v>
      </c>
    </row>
    <row r="76" spans="1:8" s="2" customFormat="1" ht="28.5" customHeight="1" thickTop="1" thickBot="1">
      <c r="A76" s="53">
        <v>60</v>
      </c>
      <c r="B76" s="23" t="s">
        <v>256</v>
      </c>
      <c r="C76" s="25">
        <v>50</v>
      </c>
      <c r="D76" s="25" t="s">
        <v>28</v>
      </c>
      <c r="E76" s="126"/>
      <c r="F76" s="62"/>
      <c r="G76" s="63"/>
      <c r="H76" s="88">
        <f t="shared" si="0"/>
        <v>0</v>
      </c>
    </row>
    <row r="77" spans="1:8" s="2" customFormat="1" ht="28.5" customHeight="1" thickTop="1" thickBot="1">
      <c r="A77" s="53">
        <v>61</v>
      </c>
      <c r="B77" s="23" t="s">
        <v>257</v>
      </c>
      <c r="C77" s="25">
        <v>10</v>
      </c>
      <c r="D77" s="25" t="s">
        <v>28</v>
      </c>
      <c r="E77" s="126"/>
      <c r="F77" s="62"/>
      <c r="G77" s="63"/>
      <c r="H77" s="88">
        <f t="shared" si="0"/>
        <v>0</v>
      </c>
    </row>
    <row r="78" spans="1:8" s="2" customFormat="1" ht="28.5" customHeight="1" thickTop="1" thickBot="1">
      <c r="A78" s="53">
        <v>62</v>
      </c>
      <c r="B78" s="23" t="s">
        <v>258</v>
      </c>
      <c r="C78" s="25">
        <v>3</v>
      </c>
      <c r="D78" s="25" t="s">
        <v>26</v>
      </c>
      <c r="E78" s="126"/>
      <c r="F78" s="62"/>
      <c r="G78" s="63"/>
      <c r="H78" s="88">
        <f t="shared" si="0"/>
        <v>0</v>
      </c>
    </row>
    <row r="79" spans="1:8" s="2" customFormat="1" ht="28.5" customHeight="1" thickTop="1" thickBot="1">
      <c r="A79" s="53">
        <v>63</v>
      </c>
      <c r="B79" s="23" t="s">
        <v>259</v>
      </c>
      <c r="C79" s="25">
        <v>50</v>
      </c>
      <c r="D79" s="25" t="s">
        <v>26</v>
      </c>
      <c r="E79" s="126"/>
      <c r="F79" s="62"/>
      <c r="G79" s="63"/>
      <c r="H79" s="88">
        <f t="shared" si="0"/>
        <v>0</v>
      </c>
    </row>
    <row r="80" spans="1:8" s="2" customFormat="1" ht="28.5" customHeight="1" thickTop="1" thickBot="1">
      <c r="A80" s="53">
        <v>64</v>
      </c>
      <c r="B80" s="65" t="s">
        <v>260</v>
      </c>
      <c r="C80" s="67">
        <v>180</v>
      </c>
      <c r="D80" s="67" t="s">
        <v>26</v>
      </c>
      <c r="E80" s="128"/>
      <c r="F80" s="62"/>
      <c r="G80" s="63"/>
      <c r="H80" s="88">
        <f t="shared" si="0"/>
        <v>0</v>
      </c>
    </row>
    <row r="81" spans="1:8" s="2" customFormat="1" ht="28.5" customHeight="1" thickTop="1" thickBot="1">
      <c r="A81" s="53">
        <v>65</v>
      </c>
      <c r="B81" s="65" t="s">
        <v>261</v>
      </c>
      <c r="C81" s="67">
        <v>30</v>
      </c>
      <c r="D81" s="67" t="s">
        <v>28</v>
      </c>
      <c r="E81" s="128"/>
      <c r="F81" s="62"/>
      <c r="G81" s="63"/>
      <c r="H81" s="88">
        <f t="shared" si="0"/>
        <v>0</v>
      </c>
    </row>
    <row r="82" spans="1:8" s="2" customFormat="1" ht="28.5" customHeight="1" thickTop="1" thickBot="1">
      <c r="A82" s="53">
        <v>66</v>
      </c>
      <c r="B82" s="65" t="s">
        <v>262</v>
      </c>
      <c r="C82" s="67">
        <v>30</v>
      </c>
      <c r="D82" s="67" t="s">
        <v>28</v>
      </c>
      <c r="E82" s="128"/>
      <c r="F82" s="62"/>
      <c r="G82" s="63"/>
      <c r="H82" s="88">
        <f t="shared" si="0"/>
        <v>0</v>
      </c>
    </row>
    <row r="83" spans="1:8" s="2" customFormat="1" ht="28.5" customHeight="1" thickTop="1" thickBot="1">
      <c r="A83" s="53">
        <v>67</v>
      </c>
      <c r="B83" s="65" t="s">
        <v>263</v>
      </c>
      <c r="C83" s="67">
        <v>30</v>
      </c>
      <c r="D83" s="67" t="s">
        <v>28</v>
      </c>
      <c r="E83" s="128"/>
      <c r="F83" s="62"/>
      <c r="G83" s="63"/>
      <c r="H83" s="88">
        <f t="shared" si="0"/>
        <v>0</v>
      </c>
    </row>
    <row r="84" spans="1:8" s="2" customFormat="1" ht="28.5" customHeight="1" thickTop="1" thickBot="1">
      <c r="A84" s="53">
        <v>68</v>
      </c>
      <c r="B84" s="65" t="s">
        <v>264</v>
      </c>
      <c r="C84" s="67">
        <v>50</v>
      </c>
      <c r="D84" s="67" t="s">
        <v>28</v>
      </c>
      <c r="E84" s="128"/>
      <c r="F84" s="62"/>
      <c r="G84" s="63"/>
      <c r="H84" s="88">
        <f t="shared" si="0"/>
        <v>0</v>
      </c>
    </row>
    <row r="85" spans="1:8" s="2" customFormat="1" ht="28.5" customHeight="1" thickTop="1" thickBot="1">
      <c r="A85" s="53">
        <v>69</v>
      </c>
      <c r="B85" s="65" t="s">
        <v>265</v>
      </c>
      <c r="C85" s="67">
        <v>60</v>
      </c>
      <c r="D85" s="67" t="s">
        <v>28</v>
      </c>
      <c r="E85" s="128"/>
      <c r="F85" s="62"/>
      <c r="G85" s="63"/>
      <c r="H85" s="88">
        <f t="shared" si="0"/>
        <v>0</v>
      </c>
    </row>
    <row r="86" spans="1:8" s="2" customFormat="1" ht="28.5" customHeight="1" thickTop="1" thickBot="1">
      <c r="A86" s="53">
        <v>70</v>
      </c>
      <c r="B86" s="65" t="s">
        <v>266</v>
      </c>
      <c r="C86" s="67">
        <v>40</v>
      </c>
      <c r="D86" s="67" t="s">
        <v>28</v>
      </c>
      <c r="E86" s="128"/>
      <c r="F86" s="62"/>
      <c r="G86" s="63"/>
      <c r="H86" s="88">
        <f t="shared" si="0"/>
        <v>0</v>
      </c>
    </row>
    <row r="87" spans="1:8" s="2" customFormat="1" ht="28.5" customHeight="1" thickTop="1" thickBot="1">
      <c r="A87" s="53">
        <v>71</v>
      </c>
      <c r="B87" s="65" t="s">
        <v>267</v>
      </c>
      <c r="C87" s="67">
        <v>15</v>
      </c>
      <c r="D87" s="67" t="s">
        <v>268</v>
      </c>
      <c r="E87" s="128"/>
      <c r="F87" s="62"/>
      <c r="G87" s="63"/>
      <c r="H87" s="88">
        <f t="shared" si="0"/>
        <v>0</v>
      </c>
    </row>
    <row r="88" spans="1:8" s="2" customFormat="1" ht="28.5" customHeight="1" thickTop="1" thickBot="1">
      <c r="A88" s="53">
        <v>72</v>
      </c>
      <c r="B88" s="65" t="s">
        <v>269</v>
      </c>
      <c r="C88" s="67">
        <v>20</v>
      </c>
      <c r="D88" s="67" t="s">
        <v>28</v>
      </c>
      <c r="E88" s="128"/>
      <c r="F88" s="62"/>
      <c r="G88" s="63"/>
      <c r="H88" s="88">
        <f t="shared" si="0"/>
        <v>0</v>
      </c>
    </row>
    <row r="89" spans="1:8" s="2" customFormat="1" ht="28.5" customHeight="1" thickTop="1" thickBot="1">
      <c r="A89" s="53">
        <v>73</v>
      </c>
      <c r="B89" s="65" t="s">
        <v>270</v>
      </c>
      <c r="C89" s="67">
        <v>30</v>
      </c>
      <c r="D89" s="67" t="s">
        <v>28</v>
      </c>
      <c r="E89" s="128"/>
      <c r="F89" s="62"/>
      <c r="G89" s="63"/>
      <c r="H89" s="88">
        <f t="shared" si="0"/>
        <v>0</v>
      </c>
    </row>
    <row r="90" spans="1:8" s="2" customFormat="1" ht="28.5" customHeight="1" thickTop="1" thickBot="1">
      <c r="A90" s="53">
        <v>74</v>
      </c>
      <c r="B90" s="65" t="s">
        <v>271</v>
      </c>
      <c r="C90" s="67">
        <v>50</v>
      </c>
      <c r="D90" s="67" t="s">
        <v>28</v>
      </c>
      <c r="E90" s="128"/>
      <c r="F90" s="62"/>
      <c r="G90" s="63"/>
      <c r="H90" s="88">
        <f t="shared" si="0"/>
        <v>0</v>
      </c>
    </row>
    <row r="91" spans="1:8" s="2" customFormat="1" ht="28.5" customHeight="1" thickTop="1" thickBot="1">
      <c r="A91" s="53">
        <v>75</v>
      </c>
      <c r="B91" s="65" t="s">
        <v>272</v>
      </c>
      <c r="C91" s="67">
        <v>15</v>
      </c>
      <c r="D91" s="67" t="s">
        <v>28</v>
      </c>
      <c r="E91" s="128"/>
      <c r="F91" s="62"/>
      <c r="G91" s="63"/>
      <c r="H91" s="88">
        <f t="shared" si="0"/>
        <v>0</v>
      </c>
    </row>
    <row r="92" spans="1:8" s="2" customFormat="1" ht="28.5" customHeight="1" thickTop="1" thickBot="1">
      <c r="A92" s="53">
        <v>76</v>
      </c>
      <c r="B92" s="65" t="s">
        <v>273</v>
      </c>
      <c r="C92" s="67">
        <v>10</v>
      </c>
      <c r="D92" s="67" t="s">
        <v>28</v>
      </c>
      <c r="E92" s="128"/>
      <c r="F92" s="62"/>
      <c r="G92" s="63"/>
      <c r="H92" s="88">
        <f t="shared" si="0"/>
        <v>0</v>
      </c>
    </row>
    <row r="93" spans="1:8" s="2" customFormat="1" ht="28.5" customHeight="1" thickTop="1" thickBot="1">
      <c r="A93" s="53">
        <v>77</v>
      </c>
      <c r="B93" s="65" t="s">
        <v>274</v>
      </c>
      <c r="C93" s="67">
        <v>20</v>
      </c>
      <c r="D93" s="67" t="s">
        <v>28</v>
      </c>
      <c r="E93" s="128"/>
      <c r="F93" s="62"/>
      <c r="G93" s="63"/>
      <c r="H93" s="88">
        <f t="shared" si="0"/>
        <v>0</v>
      </c>
    </row>
    <row r="94" spans="1:8" s="2" customFormat="1" ht="28.5" customHeight="1" thickTop="1" thickBot="1">
      <c r="A94" s="53">
        <v>78</v>
      </c>
      <c r="B94" s="65" t="s">
        <v>275</v>
      </c>
      <c r="C94" s="67">
        <v>5</v>
      </c>
      <c r="D94" s="67" t="s">
        <v>28</v>
      </c>
      <c r="E94" s="128"/>
      <c r="F94" s="62"/>
      <c r="G94" s="63"/>
      <c r="H94" s="88">
        <f t="shared" si="0"/>
        <v>0</v>
      </c>
    </row>
    <row r="95" spans="1:8" s="2" customFormat="1" ht="28.5" customHeight="1" thickTop="1" thickBot="1">
      <c r="A95" s="53">
        <v>79</v>
      </c>
      <c r="B95" s="65" t="s">
        <v>276</v>
      </c>
      <c r="C95" s="67">
        <v>280</v>
      </c>
      <c r="D95" s="67" t="s">
        <v>28</v>
      </c>
      <c r="E95" s="128"/>
      <c r="F95" s="62"/>
      <c r="G95" s="63"/>
      <c r="H95" s="88">
        <f t="shared" si="0"/>
        <v>0</v>
      </c>
    </row>
    <row r="96" spans="1:8" s="2" customFormat="1" ht="28.5" customHeight="1" thickTop="1" thickBot="1">
      <c r="A96" s="53">
        <v>80</v>
      </c>
      <c r="B96" s="65" t="s">
        <v>277</v>
      </c>
      <c r="C96" s="67">
        <v>40</v>
      </c>
      <c r="D96" s="67" t="s">
        <v>28</v>
      </c>
      <c r="E96" s="128"/>
      <c r="F96" s="62"/>
      <c r="G96" s="63"/>
      <c r="H96" s="88">
        <f t="shared" si="0"/>
        <v>0</v>
      </c>
    </row>
    <row r="97" spans="1:8" s="2" customFormat="1" ht="28.5" customHeight="1" thickTop="1" thickBot="1">
      <c r="A97" s="53">
        <v>81</v>
      </c>
      <c r="B97" s="65" t="s">
        <v>278</v>
      </c>
      <c r="C97" s="67">
        <v>5</v>
      </c>
      <c r="D97" s="67" t="s">
        <v>28</v>
      </c>
      <c r="E97" s="128"/>
      <c r="F97" s="62"/>
      <c r="G97" s="63"/>
      <c r="H97" s="88">
        <f t="shared" si="0"/>
        <v>0</v>
      </c>
    </row>
    <row r="98" spans="1:8" s="2" customFormat="1" ht="28.5" customHeight="1" thickTop="1" thickBot="1">
      <c r="A98" s="53">
        <v>82</v>
      </c>
      <c r="B98" s="65" t="s">
        <v>279</v>
      </c>
      <c r="C98" s="67">
        <v>20</v>
      </c>
      <c r="D98" s="67" t="s">
        <v>28</v>
      </c>
      <c r="E98" s="128"/>
      <c r="F98" s="62"/>
      <c r="G98" s="63"/>
      <c r="H98" s="88">
        <f t="shared" si="0"/>
        <v>0</v>
      </c>
    </row>
    <row r="99" spans="1:8" s="2" customFormat="1" ht="28.5" customHeight="1" thickTop="1" thickBot="1">
      <c r="A99" s="53">
        <v>83</v>
      </c>
      <c r="B99" s="65" t="s">
        <v>280</v>
      </c>
      <c r="C99" s="67">
        <v>50</v>
      </c>
      <c r="D99" s="67" t="s">
        <v>28</v>
      </c>
      <c r="E99" s="128"/>
      <c r="F99" s="62"/>
      <c r="G99" s="63"/>
      <c r="H99" s="88">
        <f t="shared" si="0"/>
        <v>0</v>
      </c>
    </row>
    <row r="100" spans="1:8" s="2" customFormat="1" ht="28.5" customHeight="1" thickTop="1" thickBot="1">
      <c r="A100" s="53">
        <v>84</v>
      </c>
      <c r="B100" s="65" t="s">
        <v>281</v>
      </c>
      <c r="C100" s="67">
        <v>30</v>
      </c>
      <c r="D100" s="67" t="s">
        <v>28</v>
      </c>
      <c r="E100" s="128"/>
      <c r="F100" s="62"/>
      <c r="G100" s="63"/>
      <c r="H100" s="88">
        <f t="shared" si="0"/>
        <v>0</v>
      </c>
    </row>
    <row r="101" spans="1:8" s="2" customFormat="1" ht="28.5" customHeight="1" thickTop="1" thickBot="1">
      <c r="A101" s="53">
        <v>85</v>
      </c>
      <c r="B101" s="65" t="s">
        <v>282</v>
      </c>
      <c r="C101" s="67">
        <v>400</v>
      </c>
      <c r="D101" s="67" t="s">
        <v>28</v>
      </c>
      <c r="E101" s="128"/>
      <c r="F101" s="62"/>
      <c r="G101" s="63"/>
      <c r="H101" s="88">
        <f t="shared" si="0"/>
        <v>0</v>
      </c>
    </row>
    <row r="102" spans="1:8" s="2" customFormat="1" ht="28.5" customHeight="1" thickTop="1" thickBot="1">
      <c r="A102" s="53">
        <v>86</v>
      </c>
      <c r="B102" s="65" t="s">
        <v>283</v>
      </c>
      <c r="C102" s="67">
        <v>30</v>
      </c>
      <c r="D102" s="67" t="s">
        <v>28</v>
      </c>
      <c r="E102" s="128"/>
      <c r="F102" s="62"/>
      <c r="G102" s="63"/>
      <c r="H102" s="88">
        <f t="shared" si="0"/>
        <v>0</v>
      </c>
    </row>
    <row r="103" spans="1:8" s="2" customFormat="1" ht="28.5" customHeight="1" thickTop="1" thickBot="1">
      <c r="A103" s="53">
        <v>87</v>
      </c>
      <c r="B103" s="65" t="s">
        <v>284</v>
      </c>
      <c r="C103" s="67">
        <v>200</v>
      </c>
      <c r="D103" s="67" t="s">
        <v>28</v>
      </c>
      <c r="E103" s="128"/>
      <c r="F103" s="62"/>
      <c r="G103" s="63"/>
      <c r="H103" s="88">
        <f t="shared" si="0"/>
        <v>0</v>
      </c>
    </row>
    <row r="104" spans="1:8" s="2" customFormat="1" ht="28.5" customHeight="1" thickTop="1" thickBot="1">
      <c r="A104" s="53">
        <v>88</v>
      </c>
      <c r="B104" s="65" t="s">
        <v>285</v>
      </c>
      <c r="C104" s="67">
        <v>20</v>
      </c>
      <c r="D104" s="67" t="s">
        <v>28</v>
      </c>
      <c r="E104" s="128"/>
      <c r="F104" s="62"/>
      <c r="G104" s="63"/>
      <c r="H104" s="88">
        <f t="shared" si="0"/>
        <v>0</v>
      </c>
    </row>
    <row r="105" spans="1:8" s="2" customFormat="1" ht="28.5" customHeight="1" thickTop="1" thickBot="1">
      <c r="A105" s="53">
        <v>89</v>
      </c>
      <c r="B105" s="65" t="s">
        <v>286</v>
      </c>
      <c r="C105" s="67">
        <v>10</v>
      </c>
      <c r="D105" s="67" t="s">
        <v>28</v>
      </c>
      <c r="E105" s="128"/>
      <c r="F105" s="62"/>
      <c r="G105" s="63"/>
      <c r="H105" s="88">
        <f t="shared" si="0"/>
        <v>0</v>
      </c>
    </row>
    <row r="106" spans="1:8" s="2" customFormat="1" ht="28.5" customHeight="1" thickTop="1" thickBot="1">
      <c r="A106" s="53">
        <v>90</v>
      </c>
      <c r="B106" s="65" t="s">
        <v>287</v>
      </c>
      <c r="C106" s="67">
        <v>3</v>
      </c>
      <c r="D106" s="67" t="s">
        <v>28</v>
      </c>
      <c r="E106" s="128"/>
      <c r="F106" s="26"/>
      <c r="G106" s="27"/>
      <c r="H106" s="129">
        <f t="shared" si="0"/>
        <v>0</v>
      </c>
    </row>
    <row r="107" spans="1:8" s="2" customFormat="1" ht="28.5" customHeight="1" thickTop="1" thickBot="1">
      <c r="A107" s="53">
        <v>91</v>
      </c>
      <c r="B107" s="23" t="s">
        <v>288</v>
      </c>
      <c r="C107" s="25">
        <v>5</v>
      </c>
      <c r="D107" s="25" t="s">
        <v>28</v>
      </c>
      <c r="E107" s="128"/>
      <c r="F107" s="26"/>
      <c r="G107" s="27"/>
      <c r="H107" s="129">
        <f t="shared" si="0"/>
        <v>0</v>
      </c>
    </row>
    <row r="108" spans="1:8" s="2" customFormat="1" ht="28.5" customHeight="1" thickTop="1" thickBot="1">
      <c r="A108" s="53">
        <v>92</v>
      </c>
      <c r="B108" s="23" t="s">
        <v>289</v>
      </c>
      <c r="C108" s="25">
        <v>30</v>
      </c>
      <c r="D108" s="25" t="s">
        <v>28</v>
      </c>
      <c r="E108" s="128"/>
      <c r="F108" s="26"/>
      <c r="G108" s="27"/>
      <c r="H108" s="129">
        <f t="shared" si="0"/>
        <v>0</v>
      </c>
    </row>
    <row r="109" spans="1:8" s="2" customFormat="1" ht="28.5" customHeight="1" thickTop="1">
      <c r="A109" s="53">
        <v>93</v>
      </c>
      <c r="B109" s="23" t="s">
        <v>290</v>
      </c>
      <c r="C109" s="25">
        <v>50</v>
      </c>
      <c r="D109" s="25" t="s">
        <v>28</v>
      </c>
      <c r="E109" s="128"/>
      <c r="F109" s="26"/>
      <c r="G109" s="27"/>
      <c r="H109" s="130">
        <f t="shared" si="0"/>
        <v>0</v>
      </c>
    </row>
    <row r="110" spans="1:8" s="2" customFormat="1" ht="24.75" customHeight="1" thickBot="1">
      <c r="A110" s="195" t="s">
        <v>62</v>
      </c>
      <c r="B110" s="196"/>
      <c r="C110" s="196"/>
      <c r="D110" s="196"/>
      <c r="E110" s="196"/>
      <c r="F110" s="196"/>
      <c r="G110" s="197"/>
      <c r="H110" s="31">
        <f>SUM(H17:H109)</f>
        <v>0</v>
      </c>
    </row>
    <row r="111" spans="1:8" s="2" customFormat="1" ht="15" customHeight="1" thickTop="1">
      <c r="A111"/>
      <c r="B111" s="32"/>
      <c r="C111"/>
      <c r="D111"/>
      <c r="E111"/>
      <c r="G111"/>
      <c r="H111"/>
    </row>
    <row r="112" spans="1:8" s="35" customFormat="1" ht="15" customHeight="1">
      <c r="A112" s="38" t="s">
        <v>291</v>
      </c>
      <c r="B112" s="34"/>
      <c r="C112" s="34"/>
      <c r="D112" s="34"/>
      <c r="E112" s="34"/>
      <c r="F112" s="34"/>
      <c r="G112" s="34"/>
      <c r="H112" s="34"/>
    </row>
    <row r="113" spans="1:12" s="35" customFormat="1" ht="15" customHeight="1">
      <c r="A113" s="36" t="s">
        <v>64</v>
      </c>
      <c r="B113" s="34"/>
      <c r="C113" s="34"/>
      <c r="D113" s="34"/>
      <c r="E113" s="34"/>
      <c r="F113" s="34"/>
      <c r="G113" s="34"/>
      <c r="H113" s="34"/>
    </row>
    <row r="114" spans="1:12" s="35" customFormat="1" ht="15" customHeight="1">
      <c r="A114" s="34" t="s">
        <v>65</v>
      </c>
      <c r="B114" s="37"/>
      <c r="C114" s="34"/>
      <c r="D114" s="34"/>
      <c r="E114" s="34"/>
      <c r="F114" s="34"/>
      <c r="G114" s="34"/>
      <c r="H114" s="34"/>
    </row>
    <row r="115" spans="1:12" s="35" customFormat="1" ht="15.75" customHeight="1">
      <c r="A115" s="34" t="s">
        <v>66</v>
      </c>
      <c r="B115" s="37"/>
      <c r="C115" s="37"/>
      <c r="D115" s="37"/>
      <c r="E115" s="37"/>
      <c r="F115" s="37"/>
      <c r="G115" s="37"/>
      <c r="H115" s="34"/>
    </row>
    <row r="116" spans="1:12" s="35" customFormat="1" ht="15" customHeight="1">
      <c r="A116" s="34" t="s">
        <v>67</v>
      </c>
      <c r="B116" s="34"/>
      <c r="C116" s="37"/>
      <c r="D116" s="37"/>
      <c r="E116" s="37"/>
      <c r="F116" s="37"/>
      <c r="G116" s="37"/>
      <c r="H116" s="34"/>
    </row>
    <row r="117" spans="1:12" s="35" customFormat="1" ht="15.75" customHeight="1">
      <c r="A117" s="34" t="s">
        <v>68</v>
      </c>
      <c r="B117" s="34"/>
      <c r="C117" s="34"/>
      <c r="D117" s="34"/>
      <c r="E117" s="34"/>
      <c r="F117" s="34"/>
      <c r="G117" s="34"/>
      <c r="H117" s="34"/>
    </row>
    <row r="118" spans="1:12" s="35" customFormat="1" ht="15.75" customHeight="1">
      <c r="A118" s="34" t="s">
        <v>69</v>
      </c>
      <c r="B118" s="34"/>
      <c r="C118" s="34"/>
      <c r="D118" s="34"/>
      <c r="E118" s="34"/>
      <c r="F118" s="34"/>
      <c r="G118" s="34"/>
      <c r="H118" s="34"/>
    </row>
    <row r="119" spans="1:12" s="35" customFormat="1" ht="14.25" customHeight="1">
      <c r="A119" s="34" t="s">
        <v>70</v>
      </c>
      <c r="B119" s="34"/>
      <c r="C119" s="34"/>
      <c r="D119" s="34"/>
      <c r="E119" s="34"/>
      <c r="F119" s="34"/>
      <c r="G119" s="34"/>
      <c r="H119" s="34"/>
    </row>
    <row r="120" spans="1:12" s="35" customFormat="1" ht="12.75" customHeight="1">
      <c r="A120" s="34" t="s">
        <v>71</v>
      </c>
      <c r="B120" s="34"/>
      <c r="C120" s="34"/>
      <c r="D120" s="34"/>
      <c r="E120" s="34"/>
      <c r="F120" s="34"/>
      <c r="G120" s="34"/>
      <c r="H120" s="34"/>
    </row>
    <row r="121" spans="1:12" s="35" customFormat="1" ht="14.25" customHeight="1">
      <c r="A121" s="38" t="s">
        <v>72</v>
      </c>
      <c r="B121" s="34"/>
      <c r="C121" s="34"/>
      <c r="D121" s="34"/>
      <c r="E121" s="34"/>
      <c r="F121" s="34"/>
      <c r="G121" s="34"/>
      <c r="H121" s="34"/>
    </row>
    <row r="122" spans="1:12" s="43" customFormat="1" ht="16.5" customHeight="1">
      <c r="A122" s="38" t="s">
        <v>73</v>
      </c>
      <c r="B122" s="34"/>
      <c r="C122" s="34"/>
      <c r="D122" s="34"/>
      <c r="E122" s="34"/>
      <c r="F122" s="34"/>
      <c r="G122" s="34"/>
      <c r="H122" s="34"/>
      <c r="I122" s="35"/>
      <c r="J122" s="35"/>
      <c r="K122" s="35"/>
      <c r="L122" s="35"/>
    </row>
    <row r="123" spans="1:12" s="43" customFormat="1" ht="13">
      <c r="A123" s="33"/>
      <c r="B123" s="40" t="s">
        <v>74</v>
      </c>
      <c r="C123" s="34"/>
      <c r="D123" s="34"/>
      <c r="E123" s="34"/>
      <c r="F123" s="34"/>
      <c r="G123" s="34"/>
      <c r="H123" s="34"/>
      <c r="I123" s="35"/>
      <c r="J123" s="35"/>
      <c r="K123" s="35"/>
      <c r="L123" s="35"/>
    </row>
    <row r="124" spans="1:12" s="43" customFormat="1" ht="13">
      <c r="A124" s="38"/>
      <c r="B124" s="40" t="s">
        <v>75</v>
      </c>
      <c r="C124" s="34"/>
      <c r="D124" s="34"/>
      <c r="E124" s="34"/>
      <c r="F124" s="34"/>
      <c r="G124" s="34"/>
      <c r="H124" s="34"/>
      <c r="I124" s="35"/>
      <c r="J124" s="35"/>
      <c r="K124" s="35"/>
      <c r="L124" s="35"/>
    </row>
    <row r="125" spans="1:12" s="43" customFormat="1" ht="13">
      <c r="A125" s="105"/>
      <c r="B125" s="40" t="s">
        <v>76</v>
      </c>
      <c r="C125" s="34"/>
      <c r="D125" s="34"/>
      <c r="E125" s="34"/>
      <c r="F125" s="34"/>
      <c r="G125" s="34"/>
      <c r="H125" s="34"/>
      <c r="I125" s="35"/>
      <c r="J125" s="35"/>
      <c r="K125" s="35"/>
      <c r="L125" s="35"/>
    </row>
    <row r="126" spans="1:12" s="43" customFormat="1" ht="13">
      <c r="A126" s="38"/>
      <c r="B126" s="34" t="s">
        <v>77</v>
      </c>
      <c r="C126" s="34"/>
      <c r="D126" s="34"/>
      <c r="E126" s="34"/>
      <c r="F126" s="34"/>
      <c r="G126" s="34"/>
      <c r="H126" s="34"/>
      <c r="I126" s="35"/>
      <c r="J126" s="35"/>
      <c r="K126" s="35"/>
      <c r="L126" s="35"/>
    </row>
    <row r="127" spans="1:12">
      <c r="A127" s="42"/>
      <c r="B127" s="34" t="s">
        <v>78</v>
      </c>
      <c r="C127" s="131"/>
      <c r="D127" s="131"/>
      <c r="E127" s="131"/>
      <c r="F127" s="131"/>
      <c r="G127" s="131"/>
      <c r="H127" s="34"/>
    </row>
    <row r="128" spans="1:12">
      <c r="A128" s="41"/>
      <c r="B128" s="131"/>
      <c r="C128" s="131"/>
      <c r="D128" s="131"/>
      <c r="E128" s="131"/>
      <c r="F128" s="131"/>
      <c r="G128" s="131"/>
      <c r="H128" s="34"/>
    </row>
    <row r="129" spans="1:15">
      <c r="A129" s="41"/>
      <c r="B129" s="38" t="s">
        <v>79</v>
      </c>
      <c r="C129" s="34"/>
      <c r="D129" s="34"/>
      <c r="E129" s="34"/>
      <c r="F129" s="34"/>
      <c r="G129" s="34"/>
      <c r="H129" s="34"/>
      <c r="I129" s="43"/>
      <c r="J129" s="43"/>
      <c r="K129" s="43"/>
      <c r="L129" s="43"/>
      <c r="M129" s="43"/>
      <c r="N129" s="43"/>
      <c r="O129" s="43"/>
    </row>
    <row r="130" spans="1:15">
      <c r="A130" s="41"/>
      <c r="B130" s="34"/>
      <c r="C130" s="34"/>
      <c r="D130" s="34"/>
      <c r="E130" s="34"/>
      <c r="F130" s="34" t="s">
        <v>80</v>
      </c>
      <c r="G130" s="34"/>
      <c r="H130" s="34"/>
      <c r="I130" s="43"/>
      <c r="J130" s="43"/>
      <c r="K130" s="43"/>
      <c r="L130" s="43"/>
      <c r="M130" s="43"/>
      <c r="N130" s="43"/>
      <c r="O130" s="43"/>
    </row>
    <row r="131" spans="1:15">
      <c r="A131" s="41"/>
      <c r="B131" s="34"/>
      <c r="C131" s="34"/>
      <c r="D131" s="34"/>
      <c r="E131" s="34"/>
      <c r="F131" s="34"/>
      <c r="G131" s="34"/>
      <c r="H131" s="34"/>
      <c r="I131" s="43"/>
      <c r="J131" s="43"/>
      <c r="K131" s="43"/>
      <c r="L131" s="43"/>
      <c r="M131" s="43"/>
      <c r="N131" s="43"/>
      <c r="O131" s="43"/>
    </row>
    <row r="132" spans="1:15"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</row>
    <row r="133" spans="1:15"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</row>
    <row r="134" spans="1:15"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</row>
    <row r="135" spans="1:15"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</row>
    <row r="136" spans="1:15"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</row>
    <row r="137" spans="1:15"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</row>
  </sheetData>
  <mergeCells count="2">
    <mergeCell ref="A11:H11"/>
    <mergeCell ref="A110:G1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11558-846C-44B4-A742-3854E5DEDA56}">
  <dimension ref="A1:K40"/>
  <sheetViews>
    <sheetView workbookViewId="0">
      <selection activeCell="F2" sqref="F2:G6"/>
    </sheetView>
  </sheetViews>
  <sheetFormatPr baseColWidth="10" defaultColWidth="8.6640625" defaultRowHeight="15"/>
  <cols>
    <col min="1" max="1" width="5.1640625" customWidth="1"/>
    <col min="2" max="2" width="30.5" customWidth="1"/>
    <col min="3" max="3" width="13.33203125" customWidth="1"/>
    <col min="4" max="4" width="8.1640625" customWidth="1"/>
    <col min="5" max="5" width="10.5" customWidth="1"/>
    <col min="6" max="7" width="15.5" customWidth="1"/>
    <col min="8" max="8" width="16.83203125" customWidth="1"/>
    <col min="257" max="257" width="5.1640625" customWidth="1"/>
    <col min="258" max="258" width="30.5" customWidth="1"/>
    <col min="259" max="259" width="13.33203125" customWidth="1"/>
    <col min="260" max="260" width="8.1640625" customWidth="1"/>
    <col min="261" max="261" width="10.5" customWidth="1"/>
    <col min="262" max="263" width="15.5" customWidth="1"/>
    <col min="264" max="264" width="16.83203125" customWidth="1"/>
    <col min="513" max="513" width="5.1640625" customWidth="1"/>
    <col min="514" max="514" width="30.5" customWidth="1"/>
    <col min="515" max="515" width="13.33203125" customWidth="1"/>
    <col min="516" max="516" width="8.1640625" customWidth="1"/>
    <col min="517" max="517" width="10.5" customWidth="1"/>
    <col min="518" max="519" width="15.5" customWidth="1"/>
    <col min="520" max="520" width="16.83203125" customWidth="1"/>
    <col min="769" max="769" width="5.1640625" customWidth="1"/>
    <col min="770" max="770" width="30.5" customWidth="1"/>
    <col min="771" max="771" width="13.33203125" customWidth="1"/>
    <col min="772" max="772" width="8.1640625" customWidth="1"/>
    <col min="773" max="773" width="10.5" customWidth="1"/>
    <col min="774" max="775" width="15.5" customWidth="1"/>
    <col min="776" max="776" width="16.83203125" customWidth="1"/>
    <col min="1025" max="1025" width="5.1640625" customWidth="1"/>
    <col min="1026" max="1026" width="30.5" customWidth="1"/>
    <col min="1027" max="1027" width="13.33203125" customWidth="1"/>
    <col min="1028" max="1028" width="8.1640625" customWidth="1"/>
    <col min="1029" max="1029" width="10.5" customWidth="1"/>
    <col min="1030" max="1031" width="15.5" customWidth="1"/>
    <col min="1032" max="1032" width="16.83203125" customWidth="1"/>
    <col min="1281" max="1281" width="5.1640625" customWidth="1"/>
    <col min="1282" max="1282" width="30.5" customWidth="1"/>
    <col min="1283" max="1283" width="13.33203125" customWidth="1"/>
    <col min="1284" max="1284" width="8.1640625" customWidth="1"/>
    <col min="1285" max="1285" width="10.5" customWidth="1"/>
    <col min="1286" max="1287" width="15.5" customWidth="1"/>
    <col min="1288" max="1288" width="16.83203125" customWidth="1"/>
    <col min="1537" max="1537" width="5.1640625" customWidth="1"/>
    <col min="1538" max="1538" width="30.5" customWidth="1"/>
    <col min="1539" max="1539" width="13.33203125" customWidth="1"/>
    <col min="1540" max="1540" width="8.1640625" customWidth="1"/>
    <col min="1541" max="1541" width="10.5" customWidth="1"/>
    <col min="1542" max="1543" width="15.5" customWidth="1"/>
    <col min="1544" max="1544" width="16.83203125" customWidth="1"/>
    <col min="1793" max="1793" width="5.1640625" customWidth="1"/>
    <col min="1794" max="1794" width="30.5" customWidth="1"/>
    <col min="1795" max="1795" width="13.33203125" customWidth="1"/>
    <col min="1796" max="1796" width="8.1640625" customWidth="1"/>
    <col min="1797" max="1797" width="10.5" customWidth="1"/>
    <col min="1798" max="1799" width="15.5" customWidth="1"/>
    <col min="1800" max="1800" width="16.83203125" customWidth="1"/>
    <col min="2049" max="2049" width="5.1640625" customWidth="1"/>
    <col min="2050" max="2050" width="30.5" customWidth="1"/>
    <col min="2051" max="2051" width="13.33203125" customWidth="1"/>
    <col min="2052" max="2052" width="8.1640625" customWidth="1"/>
    <col min="2053" max="2053" width="10.5" customWidth="1"/>
    <col min="2054" max="2055" width="15.5" customWidth="1"/>
    <col min="2056" max="2056" width="16.83203125" customWidth="1"/>
    <col min="2305" max="2305" width="5.1640625" customWidth="1"/>
    <col min="2306" max="2306" width="30.5" customWidth="1"/>
    <col min="2307" max="2307" width="13.33203125" customWidth="1"/>
    <col min="2308" max="2308" width="8.1640625" customWidth="1"/>
    <col min="2309" max="2309" width="10.5" customWidth="1"/>
    <col min="2310" max="2311" width="15.5" customWidth="1"/>
    <col min="2312" max="2312" width="16.83203125" customWidth="1"/>
    <col min="2561" max="2561" width="5.1640625" customWidth="1"/>
    <col min="2562" max="2562" width="30.5" customWidth="1"/>
    <col min="2563" max="2563" width="13.33203125" customWidth="1"/>
    <col min="2564" max="2564" width="8.1640625" customWidth="1"/>
    <col min="2565" max="2565" width="10.5" customWidth="1"/>
    <col min="2566" max="2567" width="15.5" customWidth="1"/>
    <col min="2568" max="2568" width="16.83203125" customWidth="1"/>
    <col min="2817" max="2817" width="5.1640625" customWidth="1"/>
    <col min="2818" max="2818" width="30.5" customWidth="1"/>
    <col min="2819" max="2819" width="13.33203125" customWidth="1"/>
    <col min="2820" max="2820" width="8.1640625" customWidth="1"/>
    <col min="2821" max="2821" width="10.5" customWidth="1"/>
    <col min="2822" max="2823" width="15.5" customWidth="1"/>
    <col min="2824" max="2824" width="16.83203125" customWidth="1"/>
    <col min="3073" max="3073" width="5.1640625" customWidth="1"/>
    <col min="3074" max="3074" width="30.5" customWidth="1"/>
    <col min="3075" max="3075" width="13.33203125" customWidth="1"/>
    <col min="3076" max="3076" width="8.1640625" customWidth="1"/>
    <col min="3077" max="3077" width="10.5" customWidth="1"/>
    <col min="3078" max="3079" width="15.5" customWidth="1"/>
    <col min="3080" max="3080" width="16.83203125" customWidth="1"/>
    <col min="3329" max="3329" width="5.1640625" customWidth="1"/>
    <col min="3330" max="3330" width="30.5" customWidth="1"/>
    <col min="3331" max="3331" width="13.33203125" customWidth="1"/>
    <col min="3332" max="3332" width="8.1640625" customWidth="1"/>
    <col min="3333" max="3333" width="10.5" customWidth="1"/>
    <col min="3334" max="3335" width="15.5" customWidth="1"/>
    <col min="3336" max="3336" width="16.83203125" customWidth="1"/>
    <col min="3585" max="3585" width="5.1640625" customWidth="1"/>
    <col min="3586" max="3586" width="30.5" customWidth="1"/>
    <col min="3587" max="3587" width="13.33203125" customWidth="1"/>
    <col min="3588" max="3588" width="8.1640625" customWidth="1"/>
    <col min="3589" max="3589" width="10.5" customWidth="1"/>
    <col min="3590" max="3591" width="15.5" customWidth="1"/>
    <col min="3592" max="3592" width="16.83203125" customWidth="1"/>
    <col min="3841" max="3841" width="5.1640625" customWidth="1"/>
    <col min="3842" max="3842" width="30.5" customWidth="1"/>
    <col min="3843" max="3843" width="13.33203125" customWidth="1"/>
    <col min="3844" max="3844" width="8.1640625" customWidth="1"/>
    <col min="3845" max="3845" width="10.5" customWidth="1"/>
    <col min="3846" max="3847" width="15.5" customWidth="1"/>
    <col min="3848" max="3848" width="16.83203125" customWidth="1"/>
    <col min="4097" max="4097" width="5.1640625" customWidth="1"/>
    <col min="4098" max="4098" width="30.5" customWidth="1"/>
    <col min="4099" max="4099" width="13.33203125" customWidth="1"/>
    <col min="4100" max="4100" width="8.1640625" customWidth="1"/>
    <col min="4101" max="4101" width="10.5" customWidth="1"/>
    <col min="4102" max="4103" width="15.5" customWidth="1"/>
    <col min="4104" max="4104" width="16.83203125" customWidth="1"/>
    <col min="4353" max="4353" width="5.1640625" customWidth="1"/>
    <col min="4354" max="4354" width="30.5" customWidth="1"/>
    <col min="4355" max="4355" width="13.33203125" customWidth="1"/>
    <col min="4356" max="4356" width="8.1640625" customWidth="1"/>
    <col min="4357" max="4357" width="10.5" customWidth="1"/>
    <col min="4358" max="4359" width="15.5" customWidth="1"/>
    <col min="4360" max="4360" width="16.83203125" customWidth="1"/>
    <col min="4609" max="4609" width="5.1640625" customWidth="1"/>
    <col min="4610" max="4610" width="30.5" customWidth="1"/>
    <col min="4611" max="4611" width="13.33203125" customWidth="1"/>
    <col min="4612" max="4612" width="8.1640625" customWidth="1"/>
    <col min="4613" max="4613" width="10.5" customWidth="1"/>
    <col min="4614" max="4615" width="15.5" customWidth="1"/>
    <col min="4616" max="4616" width="16.83203125" customWidth="1"/>
    <col min="4865" max="4865" width="5.1640625" customWidth="1"/>
    <col min="4866" max="4866" width="30.5" customWidth="1"/>
    <col min="4867" max="4867" width="13.33203125" customWidth="1"/>
    <col min="4868" max="4868" width="8.1640625" customWidth="1"/>
    <col min="4869" max="4869" width="10.5" customWidth="1"/>
    <col min="4870" max="4871" width="15.5" customWidth="1"/>
    <col min="4872" max="4872" width="16.83203125" customWidth="1"/>
    <col min="5121" max="5121" width="5.1640625" customWidth="1"/>
    <col min="5122" max="5122" width="30.5" customWidth="1"/>
    <col min="5123" max="5123" width="13.33203125" customWidth="1"/>
    <col min="5124" max="5124" width="8.1640625" customWidth="1"/>
    <col min="5125" max="5125" width="10.5" customWidth="1"/>
    <col min="5126" max="5127" width="15.5" customWidth="1"/>
    <col min="5128" max="5128" width="16.83203125" customWidth="1"/>
    <col min="5377" max="5377" width="5.1640625" customWidth="1"/>
    <col min="5378" max="5378" width="30.5" customWidth="1"/>
    <col min="5379" max="5379" width="13.33203125" customWidth="1"/>
    <col min="5380" max="5380" width="8.1640625" customWidth="1"/>
    <col min="5381" max="5381" width="10.5" customWidth="1"/>
    <col min="5382" max="5383" width="15.5" customWidth="1"/>
    <col min="5384" max="5384" width="16.83203125" customWidth="1"/>
    <col min="5633" max="5633" width="5.1640625" customWidth="1"/>
    <col min="5634" max="5634" width="30.5" customWidth="1"/>
    <col min="5635" max="5635" width="13.33203125" customWidth="1"/>
    <col min="5636" max="5636" width="8.1640625" customWidth="1"/>
    <col min="5637" max="5637" width="10.5" customWidth="1"/>
    <col min="5638" max="5639" width="15.5" customWidth="1"/>
    <col min="5640" max="5640" width="16.83203125" customWidth="1"/>
    <col min="5889" max="5889" width="5.1640625" customWidth="1"/>
    <col min="5890" max="5890" width="30.5" customWidth="1"/>
    <col min="5891" max="5891" width="13.33203125" customWidth="1"/>
    <col min="5892" max="5892" width="8.1640625" customWidth="1"/>
    <col min="5893" max="5893" width="10.5" customWidth="1"/>
    <col min="5894" max="5895" width="15.5" customWidth="1"/>
    <col min="5896" max="5896" width="16.83203125" customWidth="1"/>
    <col min="6145" max="6145" width="5.1640625" customWidth="1"/>
    <col min="6146" max="6146" width="30.5" customWidth="1"/>
    <col min="6147" max="6147" width="13.33203125" customWidth="1"/>
    <col min="6148" max="6148" width="8.1640625" customWidth="1"/>
    <col min="6149" max="6149" width="10.5" customWidth="1"/>
    <col min="6150" max="6151" width="15.5" customWidth="1"/>
    <col min="6152" max="6152" width="16.83203125" customWidth="1"/>
    <col min="6401" max="6401" width="5.1640625" customWidth="1"/>
    <col min="6402" max="6402" width="30.5" customWidth="1"/>
    <col min="6403" max="6403" width="13.33203125" customWidth="1"/>
    <col min="6404" max="6404" width="8.1640625" customWidth="1"/>
    <col min="6405" max="6405" width="10.5" customWidth="1"/>
    <col min="6406" max="6407" width="15.5" customWidth="1"/>
    <col min="6408" max="6408" width="16.83203125" customWidth="1"/>
    <col min="6657" max="6657" width="5.1640625" customWidth="1"/>
    <col min="6658" max="6658" width="30.5" customWidth="1"/>
    <col min="6659" max="6659" width="13.33203125" customWidth="1"/>
    <col min="6660" max="6660" width="8.1640625" customWidth="1"/>
    <col min="6661" max="6661" width="10.5" customWidth="1"/>
    <col min="6662" max="6663" width="15.5" customWidth="1"/>
    <col min="6664" max="6664" width="16.83203125" customWidth="1"/>
    <col min="6913" max="6913" width="5.1640625" customWidth="1"/>
    <col min="6914" max="6914" width="30.5" customWidth="1"/>
    <col min="6915" max="6915" width="13.33203125" customWidth="1"/>
    <col min="6916" max="6916" width="8.1640625" customWidth="1"/>
    <col min="6917" max="6917" width="10.5" customWidth="1"/>
    <col min="6918" max="6919" width="15.5" customWidth="1"/>
    <col min="6920" max="6920" width="16.83203125" customWidth="1"/>
    <col min="7169" max="7169" width="5.1640625" customWidth="1"/>
    <col min="7170" max="7170" width="30.5" customWidth="1"/>
    <col min="7171" max="7171" width="13.33203125" customWidth="1"/>
    <col min="7172" max="7172" width="8.1640625" customWidth="1"/>
    <col min="7173" max="7173" width="10.5" customWidth="1"/>
    <col min="7174" max="7175" width="15.5" customWidth="1"/>
    <col min="7176" max="7176" width="16.83203125" customWidth="1"/>
    <col min="7425" max="7425" width="5.1640625" customWidth="1"/>
    <col min="7426" max="7426" width="30.5" customWidth="1"/>
    <col min="7427" max="7427" width="13.33203125" customWidth="1"/>
    <col min="7428" max="7428" width="8.1640625" customWidth="1"/>
    <col min="7429" max="7429" width="10.5" customWidth="1"/>
    <col min="7430" max="7431" width="15.5" customWidth="1"/>
    <col min="7432" max="7432" width="16.83203125" customWidth="1"/>
    <col min="7681" max="7681" width="5.1640625" customWidth="1"/>
    <col min="7682" max="7682" width="30.5" customWidth="1"/>
    <col min="7683" max="7683" width="13.33203125" customWidth="1"/>
    <col min="7684" max="7684" width="8.1640625" customWidth="1"/>
    <col min="7685" max="7685" width="10.5" customWidth="1"/>
    <col min="7686" max="7687" width="15.5" customWidth="1"/>
    <col min="7688" max="7688" width="16.83203125" customWidth="1"/>
    <col min="7937" max="7937" width="5.1640625" customWidth="1"/>
    <col min="7938" max="7938" width="30.5" customWidth="1"/>
    <col min="7939" max="7939" width="13.33203125" customWidth="1"/>
    <col min="7940" max="7940" width="8.1640625" customWidth="1"/>
    <col min="7941" max="7941" width="10.5" customWidth="1"/>
    <col min="7942" max="7943" width="15.5" customWidth="1"/>
    <col min="7944" max="7944" width="16.83203125" customWidth="1"/>
    <col min="8193" max="8193" width="5.1640625" customWidth="1"/>
    <col min="8194" max="8194" width="30.5" customWidth="1"/>
    <col min="8195" max="8195" width="13.33203125" customWidth="1"/>
    <col min="8196" max="8196" width="8.1640625" customWidth="1"/>
    <col min="8197" max="8197" width="10.5" customWidth="1"/>
    <col min="8198" max="8199" width="15.5" customWidth="1"/>
    <col min="8200" max="8200" width="16.83203125" customWidth="1"/>
    <col min="8449" max="8449" width="5.1640625" customWidth="1"/>
    <col min="8450" max="8450" width="30.5" customWidth="1"/>
    <col min="8451" max="8451" width="13.33203125" customWidth="1"/>
    <col min="8452" max="8452" width="8.1640625" customWidth="1"/>
    <col min="8453" max="8453" width="10.5" customWidth="1"/>
    <col min="8454" max="8455" width="15.5" customWidth="1"/>
    <col min="8456" max="8456" width="16.83203125" customWidth="1"/>
    <col min="8705" max="8705" width="5.1640625" customWidth="1"/>
    <col min="8706" max="8706" width="30.5" customWidth="1"/>
    <col min="8707" max="8707" width="13.33203125" customWidth="1"/>
    <col min="8708" max="8708" width="8.1640625" customWidth="1"/>
    <col min="8709" max="8709" width="10.5" customWidth="1"/>
    <col min="8710" max="8711" width="15.5" customWidth="1"/>
    <col min="8712" max="8712" width="16.83203125" customWidth="1"/>
    <col min="8961" max="8961" width="5.1640625" customWidth="1"/>
    <col min="8962" max="8962" width="30.5" customWidth="1"/>
    <col min="8963" max="8963" width="13.33203125" customWidth="1"/>
    <col min="8964" max="8964" width="8.1640625" customWidth="1"/>
    <col min="8965" max="8965" width="10.5" customWidth="1"/>
    <col min="8966" max="8967" width="15.5" customWidth="1"/>
    <col min="8968" max="8968" width="16.83203125" customWidth="1"/>
    <col min="9217" max="9217" width="5.1640625" customWidth="1"/>
    <col min="9218" max="9218" width="30.5" customWidth="1"/>
    <col min="9219" max="9219" width="13.33203125" customWidth="1"/>
    <col min="9220" max="9220" width="8.1640625" customWidth="1"/>
    <col min="9221" max="9221" width="10.5" customWidth="1"/>
    <col min="9222" max="9223" width="15.5" customWidth="1"/>
    <col min="9224" max="9224" width="16.83203125" customWidth="1"/>
    <col min="9473" max="9473" width="5.1640625" customWidth="1"/>
    <col min="9474" max="9474" width="30.5" customWidth="1"/>
    <col min="9475" max="9475" width="13.33203125" customWidth="1"/>
    <col min="9476" max="9476" width="8.1640625" customWidth="1"/>
    <col min="9477" max="9477" width="10.5" customWidth="1"/>
    <col min="9478" max="9479" width="15.5" customWidth="1"/>
    <col min="9480" max="9480" width="16.83203125" customWidth="1"/>
    <col min="9729" max="9729" width="5.1640625" customWidth="1"/>
    <col min="9730" max="9730" width="30.5" customWidth="1"/>
    <col min="9731" max="9731" width="13.33203125" customWidth="1"/>
    <col min="9732" max="9732" width="8.1640625" customWidth="1"/>
    <col min="9733" max="9733" width="10.5" customWidth="1"/>
    <col min="9734" max="9735" width="15.5" customWidth="1"/>
    <col min="9736" max="9736" width="16.83203125" customWidth="1"/>
    <col min="9985" max="9985" width="5.1640625" customWidth="1"/>
    <col min="9986" max="9986" width="30.5" customWidth="1"/>
    <col min="9987" max="9987" width="13.33203125" customWidth="1"/>
    <col min="9988" max="9988" width="8.1640625" customWidth="1"/>
    <col min="9989" max="9989" width="10.5" customWidth="1"/>
    <col min="9990" max="9991" width="15.5" customWidth="1"/>
    <col min="9992" max="9992" width="16.83203125" customWidth="1"/>
    <col min="10241" max="10241" width="5.1640625" customWidth="1"/>
    <col min="10242" max="10242" width="30.5" customWidth="1"/>
    <col min="10243" max="10243" width="13.33203125" customWidth="1"/>
    <col min="10244" max="10244" width="8.1640625" customWidth="1"/>
    <col min="10245" max="10245" width="10.5" customWidth="1"/>
    <col min="10246" max="10247" width="15.5" customWidth="1"/>
    <col min="10248" max="10248" width="16.83203125" customWidth="1"/>
    <col min="10497" max="10497" width="5.1640625" customWidth="1"/>
    <col min="10498" max="10498" width="30.5" customWidth="1"/>
    <col min="10499" max="10499" width="13.33203125" customWidth="1"/>
    <col min="10500" max="10500" width="8.1640625" customWidth="1"/>
    <col min="10501" max="10501" width="10.5" customWidth="1"/>
    <col min="10502" max="10503" width="15.5" customWidth="1"/>
    <col min="10504" max="10504" width="16.83203125" customWidth="1"/>
    <col min="10753" max="10753" width="5.1640625" customWidth="1"/>
    <col min="10754" max="10754" width="30.5" customWidth="1"/>
    <col min="10755" max="10755" width="13.33203125" customWidth="1"/>
    <col min="10756" max="10756" width="8.1640625" customWidth="1"/>
    <col min="10757" max="10757" width="10.5" customWidth="1"/>
    <col min="10758" max="10759" width="15.5" customWidth="1"/>
    <col min="10760" max="10760" width="16.83203125" customWidth="1"/>
    <col min="11009" max="11009" width="5.1640625" customWidth="1"/>
    <col min="11010" max="11010" width="30.5" customWidth="1"/>
    <col min="11011" max="11011" width="13.33203125" customWidth="1"/>
    <col min="11012" max="11012" width="8.1640625" customWidth="1"/>
    <col min="11013" max="11013" width="10.5" customWidth="1"/>
    <col min="11014" max="11015" width="15.5" customWidth="1"/>
    <col min="11016" max="11016" width="16.83203125" customWidth="1"/>
    <col min="11265" max="11265" width="5.1640625" customWidth="1"/>
    <col min="11266" max="11266" width="30.5" customWidth="1"/>
    <col min="11267" max="11267" width="13.33203125" customWidth="1"/>
    <col min="11268" max="11268" width="8.1640625" customWidth="1"/>
    <col min="11269" max="11269" width="10.5" customWidth="1"/>
    <col min="11270" max="11271" width="15.5" customWidth="1"/>
    <col min="11272" max="11272" width="16.83203125" customWidth="1"/>
    <col min="11521" max="11521" width="5.1640625" customWidth="1"/>
    <col min="11522" max="11522" width="30.5" customWidth="1"/>
    <col min="11523" max="11523" width="13.33203125" customWidth="1"/>
    <col min="11524" max="11524" width="8.1640625" customWidth="1"/>
    <col min="11525" max="11525" width="10.5" customWidth="1"/>
    <col min="11526" max="11527" width="15.5" customWidth="1"/>
    <col min="11528" max="11528" width="16.83203125" customWidth="1"/>
    <col min="11777" max="11777" width="5.1640625" customWidth="1"/>
    <col min="11778" max="11778" width="30.5" customWidth="1"/>
    <col min="11779" max="11779" width="13.33203125" customWidth="1"/>
    <col min="11780" max="11780" width="8.1640625" customWidth="1"/>
    <col min="11781" max="11781" width="10.5" customWidth="1"/>
    <col min="11782" max="11783" width="15.5" customWidth="1"/>
    <col min="11784" max="11784" width="16.83203125" customWidth="1"/>
    <col min="12033" max="12033" width="5.1640625" customWidth="1"/>
    <col min="12034" max="12034" width="30.5" customWidth="1"/>
    <col min="12035" max="12035" width="13.33203125" customWidth="1"/>
    <col min="12036" max="12036" width="8.1640625" customWidth="1"/>
    <col min="12037" max="12037" width="10.5" customWidth="1"/>
    <col min="12038" max="12039" width="15.5" customWidth="1"/>
    <col min="12040" max="12040" width="16.83203125" customWidth="1"/>
    <col min="12289" max="12289" width="5.1640625" customWidth="1"/>
    <col min="12290" max="12290" width="30.5" customWidth="1"/>
    <col min="12291" max="12291" width="13.33203125" customWidth="1"/>
    <col min="12292" max="12292" width="8.1640625" customWidth="1"/>
    <col min="12293" max="12293" width="10.5" customWidth="1"/>
    <col min="12294" max="12295" width="15.5" customWidth="1"/>
    <col min="12296" max="12296" width="16.83203125" customWidth="1"/>
    <col min="12545" max="12545" width="5.1640625" customWidth="1"/>
    <col min="12546" max="12546" width="30.5" customWidth="1"/>
    <col min="12547" max="12547" width="13.33203125" customWidth="1"/>
    <col min="12548" max="12548" width="8.1640625" customWidth="1"/>
    <col min="12549" max="12549" width="10.5" customWidth="1"/>
    <col min="12550" max="12551" width="15.5" customWidth="1"/>
    <col min="12552" max="12552" width="16.83203125" customWidth="1"/>
    <col min="12801" max="12801" width="5.1640625" customWidth="1"/>
    <col min="12802" max="12802" width="30.5" customWidth="1"/>
    <col min="12803" max="12803" width="13.33203125" customWidth="1"/>
    <col min="12804" max="12804" width="8.1640625" customWidth="1"/>
    <col min="12805" max="12805" width="10.5" customWidth="1"/>
    <col min="12806" max="12807" width="15.5" customWidth="1"/>
    <col min="12808" max="12808" width="16.83203125" customWidth="1"/>
    <col min="13057" max="13057" width="5.1640625" customWidth="1"/>
    <col min="13058" max="13058" width="30.5" customWidth="1"/>
    <col min="13059" max="13059" width="13.33203125" customWidth="1"/>
    <col min="13060" max="13060" width="8.1640625" customWidth="1"/>
    <col min="13061" max="13061" width="10.5" customWidth="1"/>
    <col min="13062" max="13063" width="15.5" customWidth="1"/>
    <col min="13064" max="13064" width="16.83203125" customWidth="1"/>
    <col min="13313" max="13313" width="5.1640625" customWidth="1"/>
    <col min="13314" max="13314" width="30.5" customWidth="1"/>
    <col min="13315" max="13315" width="13.33203125" customWidth="1"/>
    <col min="13316" max="13316" width="8.1640625" customWidth="1"/>
    <col min="13317" max="13317" width="10.5" customWidth="1"/>
    <col min="13318" max="13319" width="15.5" customWidth="1"/>
    <col min="13320" max="13320" width="16.83203125" customWidth="1"/>
    <col min="13569" max="13569" width="5.1640625" customWidth="1"/>
    <col min="13570" max="13570" width="30.5" customWidth="1"/>
    <col min="13571" max="13571" width="13.33203125" customWidth="1"/>
    <col min="13572" max="13572" width="8.1640625" customWidth="1"/>
    <col min="13573" max="13573" width="10.5" customWidth="1"/>
    <col min="13574" max="13575" width="15.5" customWidth="1"/>
    <col min="13576" max="13576" width="16.83203125" customWidth="1"/>
    <col min="13825" max="13825" width="5.1640625" customWidth="1"/>
    <col min="13826" max="13826" width="30.5" customWidth="1"/>
    <col min="13827" max="13827" width="13.33203125" customWidth="1"/>
    <col min="13828" max="13828" width="8.1640625" customWidth="1"/>
    <col min="13829" max="13829" width="10.5" customWidth="1"/>
    <col min="13830" max="13831" width="15.5" customWidth="1"/>
    <col min="13832" max="13832" width="16.83203125" customWidth="1"/>
    <col min="14081" max="14081" width="5.1640625" customWidth="1"/>
    <col min="14082" max="14082" width="30.5" customWidth="1"/>
    <col min="14083" max="14083" width="13.33203125" customWidth="1"/>
    <col min="14084" max="14084" width="8.1640625" customWidth="1"/>
    <col min="14085" max="14085" width="10.5" customWidth="1"/>
    <col min="14086" max="14087" width="15.5" customWidth="1"/>
    <col min="14088" max="14088" width="16.83203125" customWidth="1"/>
    <col min="14337" max="14337" width="5.1640625" customWidth="1"/>
    <col min="14338" max="14338" width="30.5" customWidth="1"/>
    <col min="14339" max="14339" width="13.33203125" customWidth="1"/>
    <col min="14340" max="14340" width="8.1640625" customWidth="1"/>
    <col min="14341" max="14341" width="10.5" customWidth="1"/>
    <col min="14342" max="14343" width="15.5" customWidth="1"/>
    <col min="14344" max="14344" width="16.83203125" customWidth="1"/>
    <col min="14593" max="14593" width="5.1640625" customWidth="1"/>
    <col min="14594" max="14594" width="30.5" customWidth="1"/>
    <col min="14595" max="14595" width="13.33203125" customWidth="1"/>
    <col min="14596" max="14596" width="8.1640625" customWidth="1"/>
    <col min="14597" max="14597" width="10.5" customWidth="1"/>
    <col min="14598" max="14599" width="15.5" customWidth="1"/>
    <col min="14600" max="14600" width="16.83203125" customWidth="1"/>
    <col min="14849" max="14849" width="5.1640625" customWidth="1"/>
    <col min="14850" max="14850" width="30.5" customWidth="1"/>
    <col min="14851" max="14851" width="13.33203125" customWidth="1"/>
    <col min="14852" max="14852" width="8.1640625" customWidth="1"/>
    <col min="14853" max="14853" width="10.5" customWidth="1"/>
    <col min="14854" max="14855" width="15.5" customWidth="1"/>
    <col min="14856" max="14856" width="16.83203125" customWidth="1"/>
    <col min="15105" max="15105" width="5.1640625" customWidth="1"/>
    <col min="15106" max="15106" width="30.5" customWidth="1"/>
    <col min="15107" max="15107" width="13.33203125" customWidth="1"/>
    <col min="15108" max="15108" width="8.1640625" customWidth="1"/>
    <col min="15109" max="15109" width="10.5" customWidth="1"/>
    <col min="15110" max="15111" width="15.5" customWidth="1"/>
    <col min="15112" max="15112" width="16.83203125" customWidth="1"/>
    <col min="15361" max="15361" width="5.1640625" customWidth="1"/>
    <col min="15362" max="15362" width="30.5" customWidth="1"/>
    <col min="15363" max="15363" width="13.33203125" customWidth="1"/>
    <col min="15364" max="15364" width="8.1640625" customWidth="1"/>
    <col min="15365" max="15365" width="10.5" customWidth="1"/>
    <col min="15366" max="15367" width="15.5" customWidth="1"/>
    <col min="15368" max="15368" width="16.83203125" customWidth="1"/>
    <col min="15617" max="15617" width="5.1640625" customWidth="1"/>
    <col min="15618" max="15618" width="30.5" customWidth="1"/>
    <col min="15619" max="15619" width="13.33203125" customWidth="1"/>
    <col min="15620" max="15620" width="8.1640625" customWidth="1"/>
    <col min="15621" max="15621" width="10.5" customWidth="1"/>
    <col min="15622" max="15623" width="15.5" customWidth="1"/>
    <col min="15624" max="15624" width="16.83203125" customWidth="1"/>
    <col min="15873" max="15873" width="5.1640625" customWidth="1"/>
    <col min="15874" max="15874" width="30.5" customWidth="1"/>
    <col min="15875" max="15875" width="13.33203125" customWidth="1"/>
    <col min="15876" max="15876" width="8.1640625" customWidth="1"/>
    <col min="15877" max="15877" width="10.5" customWidth="1"/>
    <col min="15878" max="15879" width="15.5" customWidth="1"/>
    <col min="15880" max="15880" width="16.83203125" customWidth="1"/>
    <col min="16129" max="16129" width="5.1640625" customWidth="1"/>
    <col min="16130" max="16130" width="30.5" customWidth="1"/>
    <col min="16131" max="16131" width="13.33203125" customWidth="1"/>
    <col min="16132" max="16132" width="8.1640625" customWidth="1"/>
    <col min="16133" max="16133" width="10.5" customWidth="1"/>
    <col min="16134" max="16135" width="15.5" customWidth="1"/>
    <col min="16136" max="16136" width="16.83203125" customWidth="1"/>
  </cols>
  <sheetData>
    <row r="1" spans="1:8">
      <c r="B1" s="1" t="s">
        <v>0</v>
      </c>
      <c r="F1" s="2"/>
      <c r="H1" s="3" t="s">
        <v>648</v>
      </c>
    </row>
    <row r="2" spans="1:8" s="4" customFormat="1">
      <c r="A2"/>
      <c r="B2"/>
      <c r="F2"/>
      <c r="G2"/>
    </row>
    <row r="3" spans="1:8" s="4" customFormat="1">
      <c r="A3" s="6"/>
      <c r="B3" s="7" t="s">
        <v>1</v>
      </c>
      <c r="F3"/>
      <c r="G3"/>
    </row>
    <row r="4" spans="1:8" s="4" customFormat="1">
      <c r="A4" s="6"/>
      <c r="B4" s="8" t="s">
        <v>2</v>
      </c>
      <c r="F4"/>
      <c r="G4"/>
    </row>
    <row r="5" spans="1:8" s="4" customFormat="1">
      <c r="A5" s="9"/>
      <c r="B5" s="10" t="s">
        <v>3</v>
      </c>
      <c r="F5"/>
      <c r="G5"/>
    </row>
    <row r="6" spans="1:8" s="4" customFormat="1">
      <c r="B6" s="9"/>
      <c r="F6"/>
      <c r="G6"/>
    </row>
    <row r="7" spans="1:8" s="4" customFormat="1" ht="13">
      <c r="B7" s="9" t="s">
        <v>4</v>
      </c>
      <c r="F7" s="5"/>
    </row>
    <row r="8" spans="1:8" s="4" customFormat="1" ht="13">
      <c r="B8" s="12"/>
      <c r="F8" s="5"/>
    </row>
    <row r="9" spans="1:8" s="4" customFormat="1" ht="13">
      <c r="B9" s="13"/>
      <c r="F9" s="5"/>
    </row>
    <row r="10" spans="1:8" s="4" customFormat="1" ht="13">
      <c r="B10" s="13"/>
      <c r="F10" s="5"/>
    </row>
    <row r="11" spans="1:8" s="4" customFormat="1" ht="13">
      <c r="A11" s="191" t="s">
        <v>5</v>
      </c>
      <c r="B11" s="191"/>
      <c r="C11" s="191"/>
      <c r="D11" s="191"/>
      <c r="E11" s="191"/>
      <c r="F11" s="191"/>
      <c r="G11" s="191"/>
      <c r="H11" s="191"/>
    </row>
    <row r="12" spans="1:8" s="4" customFormat="1">
      <c r="B12" s="9"/>
      <c r="D12" t="s">
        <v>649</v>
      </c>
      <c r="E12"/>
      <c r="F12"/>
    </row>
    <row r="13" spans="1:8" s="4" customFormat="1" ht="13">
      <c r="B13" s="9"/>
    </row>
    <row r="14" spans="1:8" s="4" customFormat="1" ht="13">
      <c r="B14" s="1" t="s">
        <v>292</v>
      </c>
      <c r="F14" s="5"/>
    </row>
    <row r="15" spans="1:8" ht="16" thickBot="1">
      <c r="B15" s="4"/>
      <c r="F15" s="2"/>
    </row>
    <row r="16" spans="1:8" ht="25.5" customHeight="1" thickTop="1" thickBot="1">
      <c r="A16" s="79" t="s">
        <v>7</v>
      </c>
      <c r="B16" s="80" t="s">
        <v>8</v>
      </c>
      <c r="C16" s="82" t="s">
        <v>9</v>
      </c>
      <c r="D16" s="82" t="s">
        <v>10</v>
      </c>
      <c r="E16" s="82" t="s">
        <v>82</v>
      </c>
      <c r="F16" s="82" t="s">
        <v>12</v>
      </c>
      <c r="G16" s="83" t="s">
        <v>13</v>
      </c>
      <c r="H16" s="84" t="s">
        <v>14</v>
      </c>
    </row>
    <row r="17" spans="1:11" s="2" customFormat="1" ht="28.5" customHeight="1" thickTop="1">
      <c r="A17" s="53">
        <v>1</v>
      </c>
      <c r="B17" s="54" t="s">
        <v>293</v>
      </c>
      <c r="C17" s="55">
        <v>4000</v>
      </c>
      <c r="D17" s="55" t="s">
        <v>28</v>
      </c>
      <c r="E17" s="56"/>
      <c r="F17" s="57"/>
      <c r="G17" s="58"/>
      <c r="H17" s="86">
        <f>G17*C17</f>
        <v>0</v>
      </c>
    </row>
    <row r="18" spans="1:11" s="2" customFormat="1" ht="28.5" customHeight="1">
      <c r="A18" s="60">
        <v>2</v>
      </c>
      <c r="B18" s="23" t="s">
        <v>294</v>
      </c>
      <c r="C18" s="25">
        <v>300</v>
      </c>
      <c r="D18" s="25" t="s">
        <v>28</v>
      </c>
      <c r="E18" s="61"/>
      <c r="F18" s="62"/>
      <c r="G18" s="63"/>
      <c r="H18" s="88">
        <f>G18*C18</f>
        <v>0</v>
      </c>
    </row>
    <row r="19" spans="1:11" s="2" customFormat="1" ht="28.5" customHeight="1">
      <c r="A19" s="60">
        <v>3</v>
      </c>
      <c r="B19" s="23" t="s">
        <v>295</v>
      </c>
      <c r="C19" s="25">
        <v>300</v>
      </c>
      <c r="D19" s="25" t="s">
        <v>28</v>
      </c>
      <c r="E19" s="61"/>
      <c r="F19" s="62"/>
      <c r="G19" s="63"/>
      <c r="H19" s="88">
        <f>G19*C19</f>
        <v>0</v>
      </c>
    </row>
    <row r="20" spans="1:11" s="2" customFormat="1" ht="24.75" customHeight="1" thickBot="1">
      <c r="A20" s="195" t="s">
        <v>62</v>
      </c>
      <c r="B20" s="196"/>
      <c r="C20" s="196"/>
      <c r="D20" s="196"/>
      <c r="E20" s="196"/>
      <c r="F20" s="196"/>
      <c r="G20" s="197"/>
      <c r="H20" s="31">
        <f>SUM(H17:H19)</f>
        <v>0</v>
      </c>
    </row>
    <row r="21" spans="1:11" s="2" customFormat="1" ht="15" customHeight="1" thickTop="1">
      <c r="A21"/>
      <c r="B21" s="32"/>
      <c r="C21"/>
      <c r="D21"/>
      <c r="E21"/>
      <c r="G21"/>
      <c r="H21"/>
    </row>
    <row r="22" spans="1:11" s="2" customFormat="1" ht="15" customHeight="1">
      <c r="A22" s="38" t="s">
        <v>63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</row>
    <row r="23" spans="1:11" s="2" customFormat="1" ht="15" customHeight="1">
      <c r="A23" s="36" t="s">
        <v>64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spans="1:11" s="2" customFormat="1" ht="15" customHeight="1">
      <c r="A24" s="34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spans="1:11" s="2" customFormat="1" ht="15" customHeight="1">
      <c r="A25" s="34" t="s">
        <v>66</v>
      </c>
      <c r="B25" s="37"/>
      <c r="C25" s="37"/>
      <c r="D25" s="37"/>
      <c r="E25" s="37"/>
      <c r="F25" s="37"/>
      <c r="G25" s="37"/>
      <c r="H25" s="37"/>
      <c r="I25" s="34"/>
      <c r="J25" s="34"/>
      <c r="K25" s="34"/>
    </row>
    <row r="26" spans="1:11" s="2" customFormat="1" ht="15" customHeight="1">
      <c r="A26" s="34" t="s">
        <v>67</v>
      </c>
      <c r="B26" s="37"/>
      <c r="C26" s="37"/>
      <c r="D26" s="37"/>
      <c r="E26" s="37"/>
      <c r="F26" s="37"/>
      <c r="G26" s="37"/>
      <c r="H26" s="37"/>
      <c r="I26" s="34"/>
      <c r="J26" s="34"/>
      <c r="K26" s="34"/>
    </row>
    <row r="27" spans="1:11" s="2" customFormat="1" ht="15" customHeight="1">
      <c r="A27" s="34" t="s">
        <v>68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</row>
    <row r="28" spans="1:11" s="2" customFormat="1" ht="15" customHeight="1">
      <c r="A28" s="34" t="s">
        <v>69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</row>
    <row r="29" spans="1:11" s="2" customFormat="1" ht="15.75" customHeight="1">
      <c r="A29" s="34" t="s">
        <v>70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0" spans="1:11" s="2" customFormat="1" ht="14.25" customHeight="1">
      <c r="A30" s="34" t="s">
        <v>71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</row>
    <row r="31" spans="1:11" s="2" customFormat="1" ht="16.5" customHeight="1">
      <c r="A31" s="38" t="s">
        <v>72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11" s="2" customFormat="1" ht="12.75" customHeight="1">
      <c r="A32" s="38" t="s">
        <v>73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spans="1:11" s="2" customFormat="1" ht="14.25" customHeight="1">
      <c r="A33" s="38" t="s">
        <v>296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</row>
    <row r="34" spans="1:11" ht="16.5" customHeight="1">
      <c r="A34" s="38" t="s">
        <v>297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spans="1:11">
      <c r="A35" s="33"/>
      <c r="B35" s="40" t="s">
        <v>298</v>
      </c>
      <c r="C35" s="34"/>
      <c r="D35" s="34"/>
      <c r="E35" s="34"/>
      <c r="F35" s="34"/>
      <c r="G35" s="34"/>
      <c r="H35" s="34"/>
      <c r="I35" s="34"/>
      <c r="J35" s="34"/>
      <c r="K35" s="34"/>
    </row>
    <row r="36" spans="1:11">
      <c r="A36" s="38"/>
      <c r="B36" s="34" t="s">
        <v>299</v>
      </c>
      <c r="C36" s="34"/>
      <c r="D36" s="34"/>
      <c r="E36" s="34"/>
      <c r="F36" s="34"/>
      <c r="G36" s="34"/>
      <c r="H36" s="34"/>
      <c r="I36" s="34"/>
      <c r="J36" s="34"/>
      <c r="K36" s="34"/>
    </row>
    <row r="37" spans="1:11">
      <c r="A37" s="38"/>
      <c r="B37" s="34"/>
      <c r="C37" s="34"/>
      <c r="D37" s="34"/>
      <c r="E37" s="34"/>
      <c r="F37" s="34"/>
      <c r="G37" s="34"/>
      <c r="H37" s="34"/>
      <c r="I37" s="34"/>
      <c r="J37" s="34"/>
      <c r="K37" s="34"/>
    </row>
    <row r="38" spans="1:11">
      <c r="A38" s="38"/>
      <c r="B38" s="34"/>
      <c r="C38" s="34"/>
      <c r="D38" s="34"/>
      <c r="E38" s="34"/>
      <c r="F38" s="34"/>
      <c r="G38" s="34"/>
      <c r="H38" s="34"/>
      <c r="I38" s="34"/>
      <c r="J38" s="34"/>
      <c r="K38" s="34"/>
    </row>
    <row r="39" spans="1:11">
      <c r="A39" s="38"/>
      <c r="B39" s="38" t="s">
        <v>79</v>
      </c>
      <c r="C39" s="34"/>
      <c r="D39" s="34"/>
      <c r="E39" s="34"/>
      <c r="F39" s="34" t="s">
        <v>80</v>
      </c>
      <c r="G39" s="34"/>
      <c r="H39" s="34"/>
      <c r="I39" s="34"/>
      <c r="J39" s="34"/>
      <c r="K39" s="34"/>
    </row>
    <row r="40" spans="1:11">
      <c r="A40" s="38"/>
      <c r="B40" s="34"/>
      <c r="C40" s="34"/>
      <c r="D40" s="34"/>
      <c r="E40" s="132"/>
      <c r="F40" s="34"/>
      <c r="G40" s="34"/>
      <c r="H40" s="34"/>
      <c r="I40" s="34"/>
      <c r="J40" s="34"/>
      <c r="K40" s="34"/>
    </row>
  </sheetData>
  <mergeCells count="2">
    <mergeCell ref="A11:H11"/>
    <mergeCell ref="A20:G2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29F1C-00FF-4829-8DAC-45C5DA9872A9}">
  <dimension ref="A1:K65"/>
  <sheetViews>
    <sheetView workbookViewId="0">
      <selection activeCell="K7" sqref="K7"/>
    </sheetView>
  </sheetViews>
  <sheetFormatPr baseColWidth="10" defaultColWidth="8.6640625" defaultRowHeight="15"/>
  <cols>
    <col min="1" max="1" width="5.1640625" customWidth="1"/>
    <col min="2" max="2" width="20.5" customWidth="1"/>
    <col min="3" max="3" width="16.1640625" customWidth="1"/>
    <col min="4" max="4" width="12.83203125" customWidth="1"/>
    <col min="5" max="6" width="9.5" customWidth="1"/>
    <col min="7" max="7" width="13.33203125" customWidth="1"/>
    <col min="8" max="8" width="15" customWidth="1"/>
    <col min="9" max="9" width="18" customWidth="1"/>
    <col min="257" max="257" width="5.1640625" customWidth="1"/>
    <col min="258" max="258" width="20.5" customWidth="1"/>
    <col min="259" max="259" width="16.1640625" customWidth="1"/>
    <col min="260" max="260" width="12.83203125" customWidth="1"/>
    <col min="261" max="262" width="9.5" customWidth="1"/>
    <col min="263" max="263" width="13.33203125" customWidth="1"/>
    <col min="264" max="264" width="15" customWidth="1"/>
    <col min="265" max="265" width="18" customWidth="1"/>
    <col min="513" max="513" width="5.1640625" customWidth="1"/>
    <col min="514" max="514" width="20.5" customWidth="1"/>
    <col min="515" max="515" width="16.1640625" customWidth="1"/>
    <col min="516" max="516" width="12.83203125" customWidth="1"/>
    <col min="517" max="518" width="9.5" customWidth="1"/>
    <col min="519" max="519" width="13.33203125" customWidth="1"/>
    <col min="520" max="520" width="15" customWidth="1"/>
    <col min="521" max="521" width="18" customWidth="1"/>
    <col min="769" max="769" width="5.1640625" customWidth="1"/>
    <col min="770" max="770" width="20.5" customWidth="1"/>
    <col min="771" max="771" width="16.1640625" customWidth="1"/>
    <col min="772" max="772" width="12.83203125" customWidth="1"/>
    <col min="773" max="774" width="9.5" customWidth="1"/>
    <col min="775" max="775" width="13.33203125" customWidth="1"/>
    <col min="776" max="776" width="15" customWidth="1"/>
    <col min="777" max="777" width="18" customWidth="1"/>
    <col min="1025" max="1025" width="5.1640625" customWidth="1"/>
    <col min="1026" max="1026" width="20.5" customWidth="1"/>
    <col min="1027" max="1027" width="16.1640625" customWidth="1"/>
    <col min="1028" max="1028" width="12.83203125" customWidth="1"/>
    <col min="1029" max="1030" width="9.5" customWidth="1"/>
    <col min="1031" max="1031" width="13.33203125" customWidth="1"/>
    <col min="1032" max="1032" width="15" customWidth="1"/>
    <col min="1033" max="1033" width="18" customWidth="1"/>
    <col min="1281" max="1281" width="5.1640625" customWidth="1"/>
    <col min="1282" max="1282" width="20.5" customWidth="1"/>
    <col min="1283" max="1283" width="16.1640625" customWidth="1"/>
    <col min="1284" max="1284" width="12.83203125" customWidth="1"/>
    <col min="1285" max="1286" width="9.5" customWidth="1"/>
    <col min="1287" max="1287" width="13.33203125" customWidth="1"/>
    <col min="1288" max="1288" width="15" customWidth="1"/>
    <col min="1289" max="1289" width="18" customWidth="1"/>
    <col min="1537" max="1537" width="5.1640625" customWidth="1"/>
    <col min="1538" max="1538" width="20.5" customWidth="1"/>
    <col min="1539" max="1539" width="16.1640625" customWidth="1"/>
    <col min="1540" max="1540" width="12.83203125" customWidth="1"/>
    <col min="1541" max="1542" width="9.5" customWidth="1"/>
    <col min="1543" max="1543" width="13.33203125" customWidth="1"/>
    <col min="1544" max="1544" width="15" customWidth="1"/>
    <col min="1545" max="1545" width="18" customWidth="1"/>
    <col min="1793" max="1793" width="5.1640625" customWidth="1"/>
    <col min="1794" max="1794" width="20.5" customWidth="1"/>
    <col min="1795" max="1795" width="16.1640625" customWidth="1"/>
    <col min="1796" max="1796" width="12.83203125" customWidth="1"/>
    <col min="1797" max="1798" width="9.5" customWidth="1"/>
    <col min="1799" max="1799" width="13.33203125" customWidth="1"/>
    <col min="1800" max="1800" width="15" customWidth="1"/>
    <col min="1801" max="1801" width="18" customWidth="1"/>
    <col min="2049" max="2049" width="5.1640625" customWidth="1"/>
    <col min="2050" max="2050" width="20.5" customWidth="1"/>
    <col min="2051" max="2051" width="16.1640625" customWidth="1"/>
    <col min="2052" max="2052" width="12.83203125" customWidth="1"/>
    <col min="2053" max="2054" width="9.5" customWidth="1"/>
    <col min="2055" max="2055" width="13.33203125" customWidth="1"/>
    <col min="2056" max="2056" width="15" customWidth="1"/>
    <col min="2057" max="2057" width="18" customWidth="1"/>
    <col min="2305" max="2305" width="5.1640625" customWidth="1"/>
    <col min="2306" max="2306" width="20.5" customWidth="1"/>
    <col min="2307" max="2307" width="16.1640625" customWidth="1"/>
    <col min="2308" max="2308" width="12.83203125" customWidth="1"/>
    <col min="2309" max="2310" width="9.5" customWidth="1"/>
    <col min="2311" max="2311" width="13.33203125" customWidth="1"/>
    <col min="2312" max="2312" width="15" customWidth="1"/>
    <col min="2313" max="2313" width="18" customWidth="1"/>
    <col min="2561" max="2561" width="5.1640625" customWidth="1"/>
    <col min="2562" max="2562" width="20.5" customWidth="1"/>
    <col min="2563" max="2563" width="16.1640625" customWidth="1"/>
    <col min="2564" max="2564" width="12.83203125" customWidth="1"/>
    <col min="2565" max="2566" width="9.5" customWidth="1"/>
    <col min="2567" max="2567" width="13.33203125" customWidth="1"/>
    <col min="2568" max="2568" width="15" customWidth="1"/>
    <col min="2569" max="2569" width="18" customWidth="1"/>
    <col min="2817" max="2817" width="5.1640625" customWidth="1"/>
    <col min="2818" max="2818" width="20.5" customWidth="1"/>
    <col min="2819" max="2819" width="16.1640625" customWidth="1"/>
    <col min="2820" max="2820" width="12.83203125" customWidth="1"/>
    <col min="2821" max="2822" width="9.5" customWidth="1"/>
    <col min="2823" max="2823" width="13.33203125" customWidth="1"/>
    <col min="2824" max="2824" width="15" customWidth="1"/>
    <col min="2825" max="2825" width="18" customWidth="1"/>
    <col min="3073" max="3073" width="5.1640625" customWidth="1"/>
    <col min="3074" max="3074" width="20.5" customWidth="1"/>
    <col min="3075" max="3075" width="16.1640625" customWidth="1"/>
    <col min="3076" max="3076" width="12.83203125" customWidth="1"/>
    <col min="3077" max="3078" width="9.5" customWidth="1"/>
    <col min="3079" max="3079" width="13.33203125" customWidth="1"/>
    <col min="3080" max="3080" width="15" customWidth="1"/>
    <col min="3081" max="3081" width="18" customWidth="1"/>
    <col min="3329" max="3329" width="5.1640625" customWidth="1"/>
    <col min="3330" max="3330" width="20.5" customWidth="1"/>
    <col min="3331" max="3331" width="16.1640625" customWidth="1"/>
    <col min="3332" max="3332" width="12.83203125" customWidth="1"/>
    <col min="3333" max="3334" width="9.5" customWidth="1"/>
    <col min="3335" max="3335" width="13.33203125" customWidth="1"/>
    <col min="3336" max="3336" width="15" customWidth="1"/>
    <col min="3337" max="3337" width="18" customWidth="1"/>
    <col min="3585" max="3585" width="5.1640625" customWidth="1"/>
    <col min="3586" max="3586" width="20.5" customWidth="1"/>
    <col min="3587" max="3587" width="16.1640625" customWidth="1"/>
    <col min="3588" max="3588" width="12.83203125" customWidth="1"/>
    <col min="3589" max="3590" width="9.5" customWidth="1"/>
    <col min="3591" max="3591" width="13.33203125" customWidth="1"/>
    <col min="3592" max="3592" width="15" customWidth="1"/>
    <col min="3593" max="3593" width="18" customWidth="1"/>
    <col min="3841" max="3841" width="5.1640625" customWidth="1"/>
    <col min="3842" max="3842" width="20.5" customWidth="1"/>
    <col min="3843" max="3843" width="16.1640625" customWidth="1"/>
    <col min="3844" max="3844" width="12.83203125" customWidth="1"/>
    <col min="3845" max="3846" width="9.5" customWidth="1"/>
    <col min="3847" max="3847" width="13.33203125" customWidth="1"/>
    <col min="3848" max="3848" width="15" customWidth="1"/>
    <col min="3849" max="3849" width="18" customWidth="1"/>
    <col min="4097" max="4097" width="5.1640625" customWidth="1"/>
    <col min="4098" max="4098" width="20.5" customWidth="1"/>
    <col min="4099" max="4099" width="16.1640625" customWidth="1"/>
    <col min="4100" max="4100" width="12.83203125" customWidth="1"/>
    <col min="4101" max="4102" width="9.5" customWidth="1"/>
    <col min="4103" max="4103" width="13.33203125" customWidth="1"/>
    <col min="4104" max="4104" width="15" customWidth="1"/>
    <col min="4105" max="4105" width="18" customWidth="1"/>
    <col min="4353" max="4353" width="5.1640625" customWidth="1"/>
    <col min="4354" max="4354" width="20.5" customWidth="1"/>
    <col min="4355" max="4355" width="16.1640625" customWidth="1"/>
    <col min="4356" max="4356" width="12.83203125" customWidth="1"/>
    <col min="4357" max="4358" width="9.5" customWidth="1"/>
    <col min="4359" max="4359" width="13.33203125" customWidth="1"/>
    <col min="4360" max="4360" width="15" customWidth="1"/>
    <col min="4361" max="4361" width="18" customWidth="1"/>
    <col min="4609" max="4609" width="5.1640625" customWidth="1"/>
    <col min="4610" max="4610" width="20.5" customWidth="1"/>
    <col min="4611" max="4611" width="16.1640625" customWidth="1"/>
    <col min="4612" max="4612" width="12.83203125" customWidth="1"/>
    <col min="4613" max="4614" width="9.5" customWidth="1"/>
    <col min="4615" max="4615" width="13.33203125" customWidth="1"/>
    <col min="4616" max="4616" width="15" customWidth="1"/>
    <col min="4617" max="4617" width="18" customWidth="1"/>
    <col min="4865" max="4865" width="5.1640625" customWidth="1"/>
    <col min="4866" max="4866" width="20.5" customWidth="1"/>
    <col min="4867" max="4867" width="16.1640625" customWidth="1"/>
    <col min="4868" max="4868" width="12.83203125" customWidth="1"/>
    <col min="4869" max="4870" width="9.5" customWidth="1"/>
    <col min="4871" max="4871" width="13.33203125" customWidth="1"/>
    <col min="4872" max="4872" width="15" customWidth="1"/>
    <col min="4873" max="4873" width="18" customWidth="1"/>
    <col min="5121" max="5121" width="5.1640625" customWidth="1"/>
    <col min="5122" max="5122" width="20.5" customWidth="1"/>
    <col min="5123" max="5123" width="16.1640625" customWidth="1"/>
    <col min="5124" max="5124" width="12.83203125" customWidth="1"/>
    <col min="5125" max="5126" width="9.5" customWidth="1"/>
    <col min="5127" max="5127" width="13.33203125" customWidth="1"/>
    <col min="5128" max="5128" width="15" customWidth="1"/>
    <col min="5129" max="5129" width="18" customWidth="1"/>
    <col min="5377" max="5377" width="5.1640625" customWidth="1"/>
    <col min="5378" max="5378" width="20.5" customWidth="1"/>
    <col min="5379" max="5379" width="16.1640625" customWidth="1"/>
    <col min="5380" max="5380" width="12.83203125" customWidth="1"/>
    <col min="5381" max="5382" width="9.5" customWidth="1"/>
    <col min="5383" max="5383" width="13.33203125" customWidth="1"/>
    <col min="5384" max="5384" width="15" customWidth="1"/>
    <col min="5385" max="5385" width="18" customWidth="1"/>
    <col min="5633" max="5633" width="5.1640625" customWidth="1"/>
    <col min="5634" max="5634" width="20.5" customWidth="1"/>
    <col min="5635" max="5635" width="16.1640625" customWidth="1"/>
    <col min="5636" max="5636" width="12.83203125" customWidth="1"/>
    <col min="5637" max="5638" width="9.5" customWidth="1"/>
    <col min="5639" max="5639" width="13.33203125" customWidth="1"/>
    <col min="5640" max="5640" width="15" customWidth="1"/>
    <col min="5641" max="5641" width="18" customWidth="1"/>
    <col min="5889" max="5889" width="5.1640625" customWidth="1"/>
    <col min="5890" max="5890" width="20.5" customWidth="1"/>
    <col min="5891" max="5891" width="16.1640625" customWidth="1"/>
    <col min="5892" max="5892" width="12.83203125" customWidth="1"/>
    <col min="5893" max="5894" width="9.5" customWidth="1"/>
    <col min="5895" max="5895" width="13.33203125" customWidth="1"/>
    <col min="5896" max="5896" width="15" customWidth="1"/>
    <col min="5897" max="5897" width="18" customWidth="1"/>
    <col min="6145" max="6145" width="5.1640625" customWidth="1"/>
    <col min="6146" max="6146" width="20.5" customWidth="1"/>
    <col min="6147" max="6147" width="16.1640625" customWidth="1"/>
    <col min="6148" max="6148" width="12.83203125" customWidth="1"/>
    <col min="6149" max="6150" width="9.5" customWidth="1"/>
    <col min="6151" max="6151" width="13.33203125" customWidth="1"/>
    <col min="6152" max="6152" width="15" customWidth="1"/>
    <col min="6153" max="6153" width="18" customWidth="1"/>
    <col min="6401" max="6401" width="5.1640625" customWidth="1"/>
    <col min="6402" max="6402" width="20.5" customWidth="1"/>
    <col min="6403" max="6403" width="16.1640625" customWidth="1"/>
    <col min="6404" max="6404" width="12.83203125" customWidth="1"/>
    <col min="6405" max="6406" width="9.5" customWidth="1"/>
    <col min="6407" max="6407" width="13.33203125" customWidth="1"/>
    <col min="6408" max="6408" width="15" customWidth="1"/>
    <col min="6409" max="6409" width="18" customWidth="1"/>
    <col min="6657" max="6657" width="5.1640625" customWidth="1"/>
    <col min="6658" max="6658" width="20.5" customWidth="1"/>
    <col min="6659" max="6659" width="16.1640625" customWidth="1"/>
    <col min="6660" max="6660" width="12.83203125" customWidth="1"/>
    <col min="6661" max="6662" width="9.5" customWidth="1"/>
    <col min="6663" max="6663" width="13.33203125" customWidth="1"/>
    <col min="6664" max="6664" width="15" customWidth="1"/>
    <col min="6665" max="6665" width="18" customWidth="1"/>
    <col min="6913" max="6913" width="5.1640625" customWidth="1"/>
    <col min="6914" max="6914" width="20.5" customWidth="1"/>
    <col min="6915" max="6915" width="16.1640625" customWidth="1"/>
    <col min="6916" max="6916" width="12.83203125" customWidth="1"/>
    <col min="6917" max="6918" width="9.5" customWidth="1"/>
    <col min="6919" max="6919" width="13.33203125" customWidth="1"/>
    <col min="6920" max="6920" width="15" customWidth="1"/>
    <col min="6921" max="6921" width="18" customWidth="1"/>
    <col min="7169" max="7169" width="5.1640625" customWidth="1"/>
    <col min="7170" max="7170" width="20.5" customWidth="1"/>
    <col min="7171" max="7171" width="16.1640625" customWidth="1"/>
    <col min="7172" max="7172" width="12.83203125" customWidth="1"/>
    <col min="7173" max="7174" width="9.5" customWidth="1"/>
    <col min="7175" max="7175" width="13.33203125" customWidth="1"/>
    <col min="7176" max="7176" width="15" customWidth="1"/>
    <col min="7177" max="7177" width="18" customWidth="1"/>
    <col min="7425" max="7425" width="5.1640625" customWidth="1"/>
    <col min="7426" max="7426" width="20.5" customWidth="1"/>
    <col min="7427" max="7427" width="16.1640625" customWidth="1"/>
    <col min="7428" max="7428" width="12.83203125" customWidth="1"/>
    <col min="7429" max="7430" width="9.5" customWidth="1"/>
    <col min="7431" max="7431" width="13.33203125" customWidth="1"/>
    <col min="7432" max="7432" width="15" customWidth="1"/>
    <col min="7433" max="7433" width="18" customWidth="1"/>
    <col min="7681" max="7681" width="5.1640625" customWidth="1"/>
    <col min="7682" max="7682" width="20.5" customWidth="1"/>
    <col min="7683" max="7683" width="16.1640625" customWidth="1"/>
    <col min="7684" max="7684" width="12.83203125" customWidth="1"/>
    <col min="7685" max="7686" width="9.5" customWidth="1"/>
    <col min="7687" max="7687" width="13.33203125" customWidth="1"/>
    <col min="7688" max="7688" width="15" customWidth="1"/>
    <col min="7689" max="7689" width="18" customWidth="1"/>
    <col min="7937" max="7937" width="5.1640625" customWidth="1"/>
    <col min="7938" max="7938" width="20.5" customWidth="1"/>
    <col min="7939" max="7939" width="16.1640625" customWidth="1"/>
    <col min="7940" max="7940" width="12.83203125" customWidth="1"/>
    <col min="7941" max="7942" width="9.5" customWidth="1"/>
    <col min="7943" max="7943" width="13.33203125" customWidth="1"/>
    <col min="7944" max="7944" width="15" customWidth="1"/>
    <col min="7945" max="7945" width="18" customWidth="1"/>
    <col min="8193" max="8193" width="5.1640625" customWidth="1"/>
    <col min="8194" max="8194" width="20.5" customWidth="1"/>
    <col min="8195" max="8195" width="16.1640625" customWidth="1"/>
    <col min="8196" max="8196" width="12.83203125" customWidth="1"/>
    <col min="8197" max="8198" width="9.5" customWidth="1"/>
    <col min="8199" max="8199" width="13.33203125" customWidth="1"/>
    <col min="8200" max="8200" width="15" customWidth="1"/>
    <col min="8201" max="8201" width="18" customWidth="1"/>
    <col min="8449" max="8449" width="5.1640625" customWidth="1"/>
    <col min="8450" max="8450" width="20.5" customWidth="1"/>
    <col min="8451" max="8451" width="16.1640625" customWidth="1"/>
    <col min="8452" max="8452" width="12.83203125" customWidth="1"/>
    <col min="8453" max="8454" width="9.5" customWidth="1"/>
    <col min="8455" max="8455" width="13.33203125" customWidth="1"/>
    <col min="8456" max="8456" width="15" customWidth="1"/>
    <col min="8457" max="8457" width="18" customWidth="1"/>
    <col min="8705" max="8705" width="5.1640625" customWidth="1"/>
    <col min="8706" max="8706" width="20.5" customWidth="1"/>
    <col min="8707" max="8707" width="16.1640625" customWidth="1"/>
    <col min="8708" max="8708" width="12.83203125" customWidth="1"/>
    <col min="8709" max="8710" width="9.5" customWidth="1"/>
    <col min="8711" max="8711" width="13.33203125" customWidth="1"/>
    <col min="8712" max="8712" width="15" customWidth="1"/>
    <col min="8713" max="8713" width="18" customWidth="1"/>
    <col min="8961" max="8961" width="5.1640625" customWidth="1"/>
    <col min="8962" max="8962" width="20.5" customWidth="1"/>
    <col min="8963" max="8963" width="16.1640625" customWidth="1"/>
    <col min="8964" max="8964" width="12.83203125" customWidth="1"/>
    <col min="8965" max="8966" width="9.5" customWidth="1"/>
    <col min="8967" max="8967" width="13.33203125" customWidth="1"/>
    <col min="8968" max="8968" width="15" customWidth="1"/>
    <col min="8969" max="8969" width="18" customWidth="1"/>
    <col min="9217" max="9217" width="5.1640625" customWidth="1"/>
    <col min="9218" max="9218" width="20.5" customWidth="1"/>
    <col min="9219" max="9219" width="16.1640625" customWidth="1"/>
    <col min="9220" max="9220" width="12.83203125" customWidth="1"/>
    <col min="9221" max="9222" width="9.5" customWidth="1"/>
    <col min="9223" max="9223" width="13.33203125" customWidth="1"/>
    <col min="9224" max="9224" width="15" customWidth="1"/>
    <col min="9225" max="9225" width="18" customWidth="1"/>
    <col min="9473" max="9473" width="5.1640625" customWidth="1"/>
    <col min="9474" max="9474" width="20.5" customWidth="1"/>
    <col min="9475" max="9475" width="16.1640625" customWidth="1"/>
    <col min="9476" max="9476" width="12.83203125" customWidth="1"/>
    <col min="9477" max="9478" width="9.5" customWidth="1"/>
    <col min="9479" max="9479" width="13.33203125" customWidth="1"/>
    <col min="9480" max="9480" width="15" customWidth="1"/>
    <col min="9481" max="9481" width="18" customWidth="1"/>
    <col min="9729" max="9729" width="5.1640625" customWidth="1"/>
    <col min="9730" max="9730" width="20.5" customWidth="1"/>
    <col min="9731" max="9731" width="16.1640625" customWidth="1"/>
    <col min="9732" max="9732" width="12.83203125" customWidth="1"/>
    <col min="9733" max="9734" width="9.5" customWidth="1"/>
    <col min="9735" max="9735" width="13.33203125" customWidth="1"/>
    <col min="9736" max="9736" width="15" customWidth="1"/>
    <col min="9737" max="9737" width="18" customWidth="1"/>
    <col min="9985" max="9985" width="5.1640625" customWidth="1"/>
    <col min="9986" max="9986" width="20.5" customWidth="1"/>
    <col min="9987" max="9987" width="16.1640625" customWidth="1"/>
    <col min="9988" max="9988" width="12.83203125" customWidth="1"/>
    <col min="9989" max="9990" width="9.5" customWidth="1"/>
    <col min="9991" max="9991" width="13.33203125" customWidth="1"/>
    <col min="9992" max="9992" width="15" customWidth="1"/>
    <col min="9993" max="9993" width="18" customWidth="1"/>
    <col min="10241" max="10241" width="5.1640625" customWidth="1"/>
    <col min="10242" max="10242" width="20.5" customWidth="1"/>
    <col min="10243" max="10243" width="16.1640625" customWidth="1"/>
    <col min="10244" max="10244" width="12.83203125" customWidth="1"/>
    <col min="10245" max="10246" width="9.5" customWidth="1"/>
    <col min="10247" max="10247" width="13.33203125" customWidth="1"/>
    <col min="10248" max="10248" width="15" customWidth="1"/>
    <col min="10249" max="10249" width="18" customWidth="1"/>
    <col min="10497" max="10497" width="5.1640625" customWidth="1"/>
    <col min="10498" max="10498" width="20.5" customWidth="1"/>
    <col min="10499" max="10499" width="16.1640625" customWidth="1"/>
    <col min="10500" max="10500" width="12.83203125" customWidth="1"/>
    <col min="10501" max="10502" width="9.5" customWidth="1"/>
    <col min="10503" max="10503" width="13.33203125" customWidth="1"/>
    <col min="10504" max="10504" width="15" customWidth="1"/>
    <col min="10505" max="10505" width="18" customWidth="1"/>
    <col min="10753" max="10753" width="5.1640625" customWidth="1"/>
    <col min="10754" max="10754" width="20.5" customWidth="1"/>
    <col min="10755" max="10755" width="16.1640625" customWidth="1"/>
    <col min="10756" max="10756" width="12.83203125" customWidth="1"/>
    <col min="10757" max="10758" width="9.5" customWidth="1"/>
    <col min="10759" max="10759" width="13.33203125" customWidth="1"/>
    <col min="10760" max="10760" width="15" customWidth="1"/>
    <col min="10761" max="10761" width="18" customWidth="1"/>
    <col min="11009" max="11009" width="5.1640625" customWidth="1"/>
    <col min="11010" max="11010" width="20.5" customWidth="1"/>
    <col min="11011" max="11011" width="16.1640625" customWidth="1"/>
    <col min="11012" max="11012" width="12.83203125" customWidth="1"/>
    <col min="11013" max="11014" width="9.5" customWidth="1"/>
    <col min="11015" max="11015" width="13.33203125" customWidth="1"/>
    <col min="11016" max="11016" width="15" customWidth="1"/>
    <col min="11017" max="11017" width="18" customWidth="1"/>
    <col min="11265" max="11265" width="5.1640625" customWidth="1"/>
    <col min="11266" max="11266" width="20.5" customWidth="1"/>
    <col min="11267" max="11267" width="16.1640625" customWidth="1"/>
    <col min="11268" max="11268" width="12.83203125" customWidth="1"/>
    <col min="11269" max="11270" width="9.5" customWidth="1"/>
    <col min="11271" max="11271" width="13.33203125" customWidth="1"/>
    <col min="11272" max="11272" width="15" customWidth="1"/>
    <col min="11273" max="11273" width="18" customWidth="1"/>
    <col min="11521" max="11521" width="5.1640625" customWidth="1"/>
    <col min="11522" max="11522" width="20.5" customWidth="1"/>
    <col min="11523" max="11523" width="16.1640625" customWidth="1"/>
    <col min="11524" max="11524" width="12.83203125" customWidth="1"/>
    <col min="11525" max="11526" width="9.5" customWidth="1"/>
    <col min="11527" max="11527" width="13.33203125" customWidth="1"/>
    <col min="11528" max="11528" width="15" customWidth="1"/>
    <col min="11529" max="11529" width="18" customWidth="1"/>
    <col min="11777" max="11777" width="5.1640625" customWidth="1"/>
    <col min="11778" max="11778" width="20.5" customWidth="1"/>
    <col min="11779" max="11779" width="16.1640625" customWidth="1"/>
    <col min="11780" max="11780" width="12.83203125" customWidth="1"/>
    <col min="11781" max="11782" width="9.5" customWidth="1"/>
    <col min="11783" max="11783" width="13.33203125" customWidth="1"/>
    <col min="11784" max="11784" width="15" customWidth="1"/>
    <col min="11785" max="11785" width="18" customWidth="1"/>
    <col min="12033" max="12033" width="5.1640625" customWidth="1"/>
    <col min="12034" max="12034" width="20.5" customWidth="1"/>
    <col min="12035" max="12035" width="16.1640625" customWidth="1"/>
    <col min="12036" max="12036" width="12.83203125" customWidth="1"/>
    <col min="12037" max="12038" width="9.5" customWidth="1"/>
    <col min="12039" max="12039" width="13.33203125" customWidth="1"/>
    <col min="12040" max="12040" width="15" customWidth="1"/>
    <col min="12041" max="12041" width="18" customWidth="1"/>
    <col min="12289" max="12289" width="5.1640625" customWidth="1"/>
    <col min="12290" max="12290" width="20.5" customWidth="1"/>
    <col min="12291" max="12291" width="16.1640625" customWidth="1"/>
    <col min="12292" max="12292" width="12.83203125" customWidth="1"/>
    <col min="12293" max="12294" width="9.5" customWidth="1"/>
    <col min="12295" max="12295" width="13.33203125" customWidth="1"/>
    <col min="12296" max="12296" width="15" customWidth="1"/>
    <col min="12297" max="12297" width="18" customWidth="1"/>
    <col min="12545" max="12545" width="5.1640625" customWidth="1"/>
    <col min="12546" max="12546" width="20.5" customWidth="1"/>
    <col min="12547" max="12547" width="16.1640625" customWidth="1"/>
    <col min="12548" max="12548" width="12.83203125" customWidth="1"/>
    <col min="12549" max="12550" width="9.5" customWidth="1"/>
    <col min="12551" max="12551" width="13.33203125" customWidth="1"/>
    <col min="12552" max="12552" width="15" customWidth="1"/>
    <col min="12553" max="12553" width="18" customWidth="1"/>
    <col min="12801" max="12801" width="5.1640625" customWidth="1"/>
    <col min="12802" max="12802" width="20.5" customWidth="1"/>
    <col min="12803" max="12803" width="16.1640625" customWidth="1"/>
    <col min="12804" max="12804" width="12.83203125" customWidth="1"/>
    <col min="12805" max="12806" width="9.5" customWidth="1"/>
    <col min="12807" max="12807" width="13.33203125" customWidth="1"/>
    <col min="12808" max="12808" width="15" customWidth="1"/>
    <col min="12809" max="12809" width="18" customWidth="1"/>
    <col min="13057" max="13057" width="5.1640625" customWidth="1"/>
    <col min="13058" max="13058" width="20.5" customWidth="1"/>
    <col min="13059" max="13059" width="16.1640625" customWidth="1"/>
    <col min="13060" max="13060" width="12.83203125" customWidth="1"/>
    <col min="13061" max="13062" width="9.5" customWidth="1"/>
    <col min="13063" max="13063" width="13.33203125" customWidth="1"/>
    <col min="13064" max="13064" width="15" customWidth="1"/>
    <col min="13065" max="13065" width="18" customWidth="1"/>
    <col min="13313" max="13313" width="5.1640625" customWidth="1"/>
    <col min="13314" max="13314" width="20.5" customWidth="1"/>
    <col min="13315" max="13315" width="16.1640625" customWidth="1"/>
    <col min="13316" max="13316" width="12.83203125" customWidth="1"/>
    <col min="13317" max="13318" width="9.5" customWidth="1"/>
    <col min="13319" max="13319" width="13.33203125" customWidth="1"/>
    <col min="13320" max="13320" width="15" customWidth="1"/>
    <col min="13321" max="13321" width="18" customWidth="1"/>
    <col min="13569" max="13569" width="5.1640625" customWidth="1"/>
    <col min="13570" max="13570" width="20.5" customWidth="1"/>
    <col min="13571" max="13571" width="16.1640625" customWidth="1"/>
    <col min="13572" max="13572" width="12.83203125" customWidth="1"/>
    <col min="13573" max="13574" width="9.5" customWidth="1"/>
    <col min="13575" max="13575" width="13.33203125" customWidth="1"/>
    <col min="13576" max="13576" width="15" customWidth="1"/>
    <col min="13577" max="13577" width="18" customWidth="1"/>
    <col min="13825" max="13825" width="5.1640625" customWidth="1"/>
    <col min="13826" max="13826" width="20.5" customWidth="1"/>
    <col min="13827" max="13827" width="16.1640625" customWidth="1"/>
    <col min="13828" max="13828" width="12.83203125" customWidth="1"/>
    <col min="13829" max="13830" width="9.5" customWidth="1"/>
    <col min="13831" max="13831" width="13.33203125" customWidth="1"/>
    <col min="13832" max="13832" width="15" customWidth="1"/>
    <col min="13833" max="13833" width="18" customWidth="1"/>
    <col min="14081" max="14081" width="5.1640625" customWidth="1"/>
    <col min="14082" max="14082" width="20.5" customWidth="1"/>
    <col min="14083" max="14083" width="16.1640625" customWidth="1"/>
    <col min="14084" max="14084" width="12.83203125" customWidth="1"/>
    <col min="14085" max="14086" width="9.5" customWidth="1"/>
    <col min="14087" max="14087" width="13.33203125" customWidth="1"/>
    <col min="14088" max="14088" width="15" customWidth="1"/>
    <col min="14089" max="14089" width="18" customWidth="1"/>
    <col min="14337" max="14337" width="5.1640625" customWidth="1"/>
    <col min="14338" max="14338" width="20.5" customWidth="1"/>
    <col min="14339" max="14339" width="16.1640625" customWidth="1"/>
    <col min="14340" max="14340" width="12.83203125" customWidth="1"/>
    <col min="14341" max="14342" width="9.5" customWidth="1"/>
    <col min="14343" max="14343" width="13.33203125" customWidth="1"/>
    <col min="14344" max="14344" width="15" customWidth="1"/>
    <col min="14345" max="14345" width="18" customWidth="1"/>
    <col min="14593" max="14593" width="5.1640625" customWidth="1"/>
    <col min="14594" max="14594" width="20.5" customWidth="1"/>
    <col min="14595" max="14595" width="16.1640625" customWidth="1"/>
    <col min="14596" max="14596" width="12.83203125" customWidth="1"/>
    <col min="14597" max="14598" width="9.5" customWidth="1"/>
    <col min="14599" max="14599" width="13.33203125" customWidth="1"/>
    <col min="14600" max="14600" width="15" customWidth="1"/>
    <col min="14601" max="14601" width="18" customWidth="1"/>
    <col min="14849" max="14849" width="5.1640625" customWidth="1"/>
    <col min="14850" max="14850" width="20.5" customWidth="1"/>
    <col min="14851" max="14851" width="16.1640625" customWidth="1"/>
    <col min="14852" max="14852" width="12.83203125" customWidth="1"/>
    <col min="14853" max="14854" width="9.5" customWidth="1"/>
    <col min="14855" max="14855" width="13.33203125" customWidth="1"/>
    <col min="14856" max="14856" width="15" customWidth="1"/>
    <col min="14857" max="14857" width="18" customWidth="1"/>
    <col min="15105" max="15105" width="5.1640625" customWidth="1"/>
    <col min="15106" max="15106" width="20.5" customWidth="1"/>
    <col min="15107" max="15107" width="16.1640625" customWidth="1"/>
    <col min="15108" max="15108" width="12.83203125" customWidth="1"/>
    <col min="15109" max="15110" width="9.5" customWidth="1"/>
    <col min="15111" max="15111" width="13.33203125" customWidth="1"/>
    <col min="15112" max="15112" width="15" customWidth="1"/>
    <col min="15113" max="15113" width="18" customWidth="1"/>
    <col min="15361" max="15361" width="5.1640625" customWidth="1"/>
    <col min="15362" max="15362" width="20.5" customWidth="1"/>
    <col min="15363" max="15363" width="16.1640625" customWidth="1"/>
    <col min="15364" max="15364" width="12.83203125" customWidth="1"/>
    <col min="15365" max="15366" width="9.5" customWidth="1"/>
    <col min="15367" max="15367" width="13.33203125" customWidth="1"/>
    <col min="15368" max="15368" width="15" customWidth="1"/>
    <col min="15369" max="15369" width="18" customWidth="1"/>
    <col min="15617" max="15617" width="5.1640625" customWidth="1"/>
    <col min="15618" max="15618" width="20.5" customWidth="1"/>
    <col min="15619" max="15619" width="16.1640625" customWidth="1"/>
    <col min="15620" max="15620" width="12.83203125" customWidth="1"/>
    <col min="15621" max="15622" width="9.5" customWidth="1"/>
    <col min="15623" max="15623" width="13.33203125" customWidth="1"/>
    <col min="15624" max="15624" width="15" customWidth="1"/>
    <col min="15625" max="15625" width="18" customWidth="1"/>
    <col min="15873" max="15873" width="5.1640625" customWidth="1"/>
    <col min="15874" max="15874" width="20.5" customWidth="1"/>
    <col min="15875" max="15875" width="16.1640625" customWidth="1"/>
    <col min="15876" max="15876" width="12.83203125" customWidth="1"/>
    <col min="15877" max="15878" width="9.5" customWidth="1"/>
    <col min="15879" max="15879" width="13.33203125" customWidth="1"/>
    <col min="15880" max="15880" width="15" customWidth="1"/>
    <col min="15881" max="15881" width="18" customWidth="1"/>
    <col min="16129" max="16129" width="5.1640625" customWidth="1"/>
    <col min="16130" max="16130" width="20.5" customWidth="1"/>
    <col min="16131" max="16131" width="16.1640625" customWidth="1"/>
    <col min="16132" max="16132" width="12.83203125" customWidth="1"/>
    <col min="16133" max="16134" width="9.5" customWidth="1"/>
    <col min="16135" max="16135" width="13.33203125" customWidth="1"/>
    <col min="16136" max="16136" width="15" customWidth="1"/>
    <col min="16137" max="16137" width="18" customWidth="1"/>
  </cols>
  <sheetData>
    <row r="1" spans="1:9">
      <c r="B1" s="1" t="s">
        <v>0</v>
      </c>
      <c r="C1" s="1"/>
      <c r="G1" s="2"/>
      <c r="I1" s="3" t="s">
        <v>648</v>
      </c>
    </row>
    <row r="2" spans="1:9" s="4" customFormat="1">
      <c r="A2"/>
      <c r="B2"/>
      <c r="C2"/>
      <c r="E2"/>
      <c r="F2" s="45"/>
      <c r="G2" s="5"/>
    </row>
    <row r="3" spans="1:9" s="4" customFormat="1">
      <c r="A3" s="6"/>
      <c r="B3" s="7" t="s">
        <v>1</v>
      </c>
      <c r="C3"/>
      <c r="E3"/>
      <c r="G3" s="5"/>
    </row>
    <row r="4" spans="1:9" s="4" customFormat="1">
      <c r="A4" s="6"/>
      <c r="B4" s="8" t="s">
        <v>2</v>
      </c>
      <c r="C4"/>
      <c r="G4" s="5"/>
    </row>
    <row r="5" spans="1:9" s="4" customFormat="1" ht="13">
      <c r="A5" s="9"/>
      <c r="B5" s="10" t="s">
        <v>3</v>
      </c>
      <c r="G5" s="5"/>
    </row>
    <row r="6" spans="1:9" s="4" customFormat="1" ht="13">
      <c r="B6" s="9"/>
      <c r="C6" s="9"/>
      <c r="G6" s="5"/>
    </row>
    <row r="7" spans="1:9" s="4" customFormat="1" ht="13">
      <c r="B7" s="9" t="s">
        <v>4</v>
      </c>
      <c r="C7" s="9"/>
      <c r="G7" s="5"/>
    </row>
    <row r="8" spans="1:9" s="4" customFormat="1" ht="13">
      <c r="B8" s="12"/>
      <c r="C8" s="9"/>
      <c r="G8" s="5"/>
    </row>
    <row r="9" spans="1:9" s="4" customFormat="1" ht="13">
      <c r="B9" s="13"/>
      <c r="C9" s="9"/>
      <c r="G9" s="5"/>
    </row>
    <row r="10" spans="1:9" s="4" customFormat="1" ht="13">
      <c r="B10" s="13"/>
      <c r="C10" s="9"/>
      <c r="G10" s="5"/>
    </row>
    <row r="11" spans="1:9" s="4" customFormat="1" ht="13">
      <c r="A11" s="191" t="s">
        <v>5</v>
      </c>
      <c r="B11" s="191"/>
      <c r="C11" s="191"/>
      <c r="D11" s="191"/>
      <c r="E11" s="191"/>
      <c r="F11" s="191"/>
      <c r="G11" s="191"/>
      <c r="H11" s="191"/>
      <c r="I11" s="191"/>
    </row>
    <row r="12" spans="1:9" s="4" customFormat="1">
      <c r="B12" s="9"/>
      <c r="C12" s="9"/>
      <c r="E12" t="s">
        <v>646</v>
      </c>
      <c r="F12"/>
      <c r="G12"/>
    </row>
    <row r="13" spans="1:9" s="4" customFormat="1" ht="13">
      <c r="B13" s="9"/>
      <c r="C13" s="9"/>
    </row>
    <row r="14" spans="1:9" s="4" customFormat="1" ht="13">
      <c r="B14" s="1" t="s">
        <v>300</v>
      </c>
      <c r="C14" s="1"/>
      <c r="G14" s="5"/>
    </row>
    <row r="15" spans="1:9" s="4" customFormat="1" ht="13">
      <c r="B15" s="1"/>
      <c r="C15" s="1"/>
      <c r="G15" s="5"/>
    </row>
    <row r="16" spans="1:9" ht="16" thickBot="1">
      <c r="B16" s="4"/>
      <c r="C16" s="4"/>
      <c r="G16" s="2"/>
    </row>
    <row r="17" spans="1:11" ht="25.5" customHeight="1" thickTop="1" thickBot="1">
      <c r="A17" s="79" t="s">
        <v>7</v>
      </c>
      <c r="B17" s="80" t="s">
        <v>8</v>
      </c>
      <c r="C17" s="80"/>
      <c r="D17" s="82" t="s">
        <v>647</v>
      </c>
      <c r="E17" s="82" t="s">
        <v>10</v>
      </c>
      <c r="F17" s="82" t="s">
        <v>82</v>
      </c>
      <c r="G17" s="82" t="s">
        <v>12</v>
      </c>
      <c r="H17" s="83" t="s">
        <v>13</v>
      </c>
      <c r="I17" s="84" t="s">
        <v>14</v>
      </c>
    </row>
    <row r="18" spans="1:11" s="2" customFormat="1" ht="28.5" customHeight="1" thickTop="1">
      <c r="A18" s="53">
        <v>1</v>
      </c>
      <c r="B18" s="54" t="s">
        <v>301</v>
      </c>
      <c r="C18" s="54"/>
      <c r="D18" s="55">
        <v>180</v>
      </c>
      <c r="E18" s="55" t="s">
        <v>26</v>
      </c>
      <c r="F18" s="56"/>
      <c r="G18" s="57"/>
      <c r="H18" s="58"/>
      <c r="I18" s="86">
        <f>H18*D18</f>
        <v>0</v>
      </c>
    </row>
    <row r="19" spans="1:11" s="2" customFormat="1" ht="28.5" customHeight="1">
      <c r="A19" s="60">
        <v>2</v>
      </c>
      <c r="B19" s="23" t="s">
        <v>302</v>
      </c>
      <c r="C19" s="23"/>
      <c r="D19" s="25">
        <v>180</v>
      </c>
      <c r="E19" s="25" t="s">
        <v>26</v>
      </c>
      <c r="F19" s="61"/>
      <c r="G19" s="62"/>
      <c r="H19" s="63"/>
      <c r="I19" s="88">
        <f>H19*D19</f>
        <v>0</v>
      </c>
    </row>
    <row r="20" spans="1:11" s="2" customFormat="1" ht="28.5" customHeight="1">
      <c r="A20" s="60">
        <v>3</v>
      </c>
      <c r="B20" s="23" t="s">
        <v>303</v>
      </c>
      <c r="C20" s="23"/>
      <c r="D20" s="25">
        <v>180</v>
      </c>
      <c r="E20" s="25" t="s">
        <v>26</v>
      </c>
      <c r="F20" s="61"/>
      <c r="G20" s="62"/>
      <c r="H20" s="63"/>
      <c r="I20" s="88">
        <f t="shared" ref="I20:I28" si="0">H20*D20</f>
        <v>0</v>
      </c>
    </row>
    <row r="21" spans="1:11" s="2" customFormat="1" ht="28.5" customHeight="1">
      <c r="A21" s="60">
        <v>4</v>
      </c>
      <c r="B21" s="23" t="s">
        <v>304</v>
      </c>
      <c r="C21" s="23"/>
      <c r="D21" s="25">
        <v>200</v>
      </c>
      <c r="E21" s="25" t="s">
        <v>26</v>
      </c>
      <c r="F21" s="61"/>
      <c r="G21" s="62"/>
      <c r="H21" s="63"/>
      <c r="I21" s="88">
        <f t="shared" si="0"/>
        <v>0</v>
      </c>
    </row>
    <row r="22" spans="1:11" s="2" customFormat="1" ht="28.5" customHeight="1">
      <c r="A22" s="60">
        <v>5</v>
      </c>
      <c r="B22" s="23" t="s">
        <v>305</v>
      </c>
      <c r="C22" s="23"/>
      <c r="D22" s="25">
        <v>3000</v>
      </c>
      <c r="E22" s="25" t="s">
        <v>28</v>
      </c>
      <c r="F22" s="61"/>
      <c r="G22" s="62"/>
      <c r="H22" s="63"/>
      <c r="I22" s="88">
        <f t="shared" si="0"/>
        <v>0</v>
      </c>
    </row>
    <row r="23" spans="1:11" s="2" customFormat="1" ht="28.5" customHeight="1">
      <c r="A23" s="60">
        <v>6</v>
      </c>
      <c r="B23" s="23" t="s">
        <v>306</v>
      </c>
      <c r="C23" s="23"/>
      <c r="D23" s="25">
        <v>200</v>
      </c>
      <c r="E23" s="25" t="s">
        <v>28</v>
      </c>
      <c r="F23" s="61"/>
      <c r="G23" s="62"/>
      <c r="H23" s="63"/>
      <c r="I23" s="88">
        <f t="shared" si="0"/>
        <v>0</v>
      </c>
    </row>
    <row r="24" spans="1:11" s="2" customFormat="1" ht="28.5" customHeight="1">
      <c r="A24" s="60">
        <v>7</v>
      </c>
      <c r="B24" s="23" t="s">
        <v>307</v>
      </c>
      <c r="C24" s="23"/>
      <c r="D24" s="25">
        <v>80</v>
      </c>
      <c r="E24" s="25" t="s">
        <v>28</v>
      </c>
      <c r="F24" s="61"/>
      <c r="G24" s="62"/>
      <c r="H24" s="63"/>
      <c r="I24" s="88">
        <f t="shared" si="0"/>
        <v>0</v>
      </c>
    </row>
    <row r="25" spans="1:11" s="2" customFormat="1" ht="28.5" customHeight="1">
      <c r="A25" s="60">
        <v>8</v>
      </c>
      <c r="B25" s="23" t="s">
        <v>308</v>
      </c>
      <c r="C25" s="23"/>
      <c r="D25" s="25">
        <v>80</v>
      </c>
      <c r="E25" s="25" t="s">
        <v>28</v>
      </c>
      <c r="F25" s="61"/>
      <c r="G25" s="62"/>
      <c r="H25" s="63"/>
      <c r="I25" s="88">
        <f t="shared" si="0"/>
        <v>0</v>
      </c>
    </row>
    <row r="26" spans="1:11" s="2" customFormat="1" ht="28.5" customHeight="1">
      <c r="A26" s="60">
        <v>9</v>
      </c>
      <c r="B26" s="23" t="s">
        <v>309</v>
      </c>
      <c r="C26" s="23"/>
      <c r="D26" s="25">
        <v>100</v>
      </c>
      <c r="E26" s="25" t="s">
        <v>28</v>
      </c>
      <c r="F26" s="61"/>
      <c r="G26" s="62"/>
      <c r="H26" s="63"/>
      <c r="I26" s="88">
        <f t="shared" si="0"/>
        <v>0</v>
      </c>
    </row>
    <row r="27" spans="1:11" s="2" customFormat="1" ht="28.5" customHeight="1">
      <c r="A27" s="60">
        <v>10</v>
      </c>
      <c r="B27" s="23" t="s">
        <v>310</v>
      </c>
      <c r="C27" s="23"/>
      <c r="D27" s="25">
        <v>100</v>
      </c>
      <c r="E27" s="25" t="s">
        <v>28</v>
      </c>
      <c r="F27" s="61"/>
      <c r="G27" s="62"/>
      <c r="H27" s="63"/>
      <c r="I27" s="88">
        <f t="shared" si="0"/>
        <v>0</v>
      </c>
    </row>
    <row r="28" spans="1:11" s="2" customFormat="1" ht="28.5" customHeight="1">
      <c r="A28" s="60">
        <v>11</v>
      </c>
      <c r="B28" s="23" t="s">
        <v>311</v>
      </c>
      <c r="C28" s="23"/>
      <c r="D28" s="25">
        <v>2000</v>
      </c>
      <c r="E28" s="25" t="s">
        <v>28</v>
      </c>
      <c r="F28" s="61"/>
      <c r="G28" s="62"/>
      <c r="H28" s="63"/>
      <c r="I28" s="88">
        <f t="shared" si="0"/>
        <v>0</v>
      </c>
    </row>
    <row r="29" spans="1:11" s="2" customFormat="1" ht="28.5" customHeight="1" thickBot="1">
      <c r="A29" s="60">
        <v>12</v>
      </c>
      <c r="B29" s="23" t="s">
        <v>312</v>
      </c>
      <c r="C29" s="23"/>
      <c r="D29" s="25">
        <v>80</v>
      </c>
      <c r="E29" s="25" t="s">
        <v>28</v>
      </c>
      <c r="F29" s="61"/>
      <c r="G29" s="62"/>
      <c r="H29" s="63"/>
      <c r="I29" s="88"/>
    </row>
    <row r="30" spans="1:11" s="2" customFormat="1" ht="24.75" customHeight="1" thickTop="1" thickBot="1">
      <c r="A30" s="198" t="s">
        <v>62</v>
      </c>
      <c r="B30" s="199"/>
      <c r="C30" s="199"/>
      <c r="D30" s="199"/>
      <c r="E30" s="199"/>
      <c r="F30" s="199"/>
      <c r="G30" s="199"/>
      <c r="H30" s="200"/>
      <c r="I30" s="92">
        <f>SUM(I18:I29)</f>
        <v>0</v>
      </c>
    </row>
    <row r="31" spans="1:11" s="2" customFormat="1" ht="15" customHeight="1" thickTop="1">
      <c r="A31"/>
      <c r="B31" s="32"/>
      <c r="C31" s="32"/>
      <c r="D31"/>
      <c r="E31"/>
      <c r="F31"/>
      <c r="H31"/>
      <c r="I31"/>
    </row>
    <row r="32" spans="1:11" s="2" customFormat="1" ht="15" customHeight="1">
      <c r="A32" s="78"/>
      <c r="B32" s="93" t="s">
        <v>97</v>
      </c>
      <c r="C32" s="93"/>
      <c r="D32" s="78"/>
      <c r="E32" s="78"/>
      <c r="F32" s="78"/>
      <c r="G32" s="78"/>
      <c r="H32" s="78"/>
      <c r="I32" s="78"/>
      <c r="J32" s="34"/>
      <c r="K32" s="34"/>
    </row>
    <row r="33" spans="1:11" s="2" customFormat="1" ht="15" customHeight="1">
      <c r="A33" s="78"/>
      <c r="B33" s="94" t="s">
        <v>64</v>
      </c>
      <c r="C33" s="94"/>
      <c r="D33" s="78"/>
      <c r="E33" s="78"/>
      <c r="F33" s="78"/>
      <c r="G33" s="78"/>
      <c r="H33" s="78"/>
      <c r="I33" s="78"/>
      <c r="J33" s="34"/>
      <c r="K33" s="34"/>
    </row>
    <row r="34" spans="1:11" s="2" customFormat="1" ht="15" customHeight="1">
      <c r="A34" s="78"/>
      <c r="B34" s="78" t="s">
        <v>98</v>
      </c>
      <c r="C34" s="78"/>
      <c r="D34" s="78"/>
      <c r="E34" s="78"/>
      <c r="F34" s="78"/>
      <c r="G34" s="78"/>
      <c r="H34" s="78"/>
      <c r="I34" s="78"/>
      <c r="J34" s="34"/>
      <c r="K34" s="34"/>
    </row>
    <row r="35" spans="1:11" s="2" customFormat="1" ht="15" customHeight="1">
      <c r="A35" s="78"/>
      <c r="B35" s="78" t="s">
        <v>99</v>
      </c>
      <c r="C35" s="78"/>
      <c r="D35" s="78"/>
      <c r="E35" s="78"/>
      <c r="F35" s="78"/>
      <c r="G35" s="78"/>
      <c r="H35" s="78"/>
      <c r="I35" s="78"/>
      <c r="J35" s="34"/>
      <c r="K35" s="34"/>
    </row>
    <row r="36" spans="1:11" s="2" customFormat="1" ht="15" customHeight="1">
      <c r="A36" s="78"/>
      <c r="B36" s="78" t="s">
        <v>67</v>
      </c>
      <c r="C36" s="78"/>
      <c r="D36" s="95"/>
      <c r="E36" s="95"/>
      <c r="F36" s="95"/>
      <c r="G36" s="95"/>
      <c r="H36" s="95"/>
      <c r="I36" s="95"/>
      <c r="J36" s="37"/>
      <c r="K36" s="34"/>
    </row>
    <row r="37" spans="1:11" s="2" customFormat="1" ht="15.75" customHeight="1">
      <c r="A37" s="78"/>
      <c r="B37" s="78" t="s">
        <v>100</v>
      </c>
      <c r="C37" s="78"/>
      <c r="D37" s="95"/>
      <c r="E37" s="95"/>
      <c r="F37" s="95"/>
      <c r="G37" s="95"/>
      <c r="H37" s="95"/>
      <c r="I37" s="95"/>
      <c r="J37" s="37"/>
      <c r="K37" s="34"/>
    </row>
    <row r="38" spans="1:11" s="2" customFormat="1" ht="15" customHeight="1">
      <c r="A38" s="78"/>
      <c r="B38" s="78" t="s">
        <v>101</v>
      </c>
      <c r="C38" s="78"/>
      <c r="D38" s="78"/>
      <c r="E38" s="78"/>
      <c r="F38" s="78"/>
      <c r="G38" s="78"/>
      <c r="H38" s="78"/>
      <c r="I38" s="78"/>
      <c r="J38" s="34"/>
      <c r="K38" s="34"/>
    </row>
    <row r="39" spans="1:11" s="2" customFormat="1" ht="15.75" customHeight="1">
      <c r="A39" s="78"/>
      <c r="B39" s="78" t="s">
        <v>102</v>
      </c>
      <c r="C39" s="78"/>
      <c r="D39" s="78"/>
      <c r="E39" s="78"/>
      <c r="F39" s="78"/>
      <c r="G39" s="78"/>
      <c r="H39" s="78"/>
      <c r="I39" s="78"/>
      <c r="J39" s="34"/>
      <c r="K39" s="34"/>
    </row>
    <row r="40" spans="1:11" s="2" customFormat="1" ht="14.25" customHeight="1">
      <c r="A40" s="78"/>
      <c r="B40" s="93" t="s">
        <v>103</v>
      </c>
      <c r="C40" s="93"/>
      <c r="D40" s="78"/>
      <c r="E40" s="78"/>
      <c r="F40" s="78"/>
      <c r="G40" s="78"/>
      <c r="H40" s="78"/>
      <c r="I40" s="78"/>
      <c r="J40" s="34"/>
      <c r="K40" s="34"/>
    </row>
    <row r="41" spans="1:11" s="2" customFormat="1" ht="16.5" customHeight="1">
      <c r="A41" s="78"/>
      <c r="B41" s="93" t="s">
        <v>73</v>
      </c>
      <c r="C41" s="93"/>
      <c r="D41" s="78"/>
      <c r="E41" s="78"/>
      <c r="F41" s="78"/>
      <c r="G41" s="78"/>
      <c r="H41" s="78"/>
      <c r="I41" s="78"/>
      <c r="J41" s="34"/>
      <c r="K41" s="34"/>
    </row>
    <row r="42" spans="1:11" s="2" customFormat="1" ht="12.75" customHeight="1">
      <c r="A42" s="78"/>
      <c r="B42" s="96" t="s">
        <v>104</v>
      </c>
      <c r="C42" s="96"/>
      <c r="D42" s="78"/>
      <c r="E42" s="78"/>
      <c r="F42" s="78"/>
      <c r="G42" s="78"/>
      <c r="H42" s="78"/>
      <c r="I42" s="78"/>
      <c r="J42" s="34"/>
      <c r="K42" s="34"/>
    </row>
    <row r="43" spans="1:11" s="2" customFormat="1" ht="14.25" customHeight="1">
      <c r="A43" s="78"/>
      <c r="B43" s="93" t="s">
        <v>75</v>
      </c>
      <c r="C43" s="93"/>
      <c r="D43" s="78"/>
      <c r="E43" s="78"/>
      <c r="F43" s="78"/>
      <c r="G43" s="78"/>
      <c r="H43" s="78"/>
      <c r="I43" s="78"/>
      <c r="J43" s="34"/>
      <c r="K43" s="34"/>
    </row>
    <row r="44" spans="1:11" ht="16.5" customHeight="1">
      <c r="A44" s="78"/>
      <c r="B44" s="98" t="s">
        <v>313</v>
      </c>
      <c r="C44" s="98"/>
      <c r="D44" s="78"/>
      <c r="E44" s="78"/>
      <c r="F44" s="78"/>
      <c r="G44" s="78"/>
      <c r="H44" s="78"/>
      <c r="I44" s="78"/>
      <c r="J44" s="34"/>
      <c r="K44" s="34"/>
    </row>
    <row r="45" spans="1:11">
      <c r="A45" s="78"/>
      <c r="B45" s="93"/>
      <c r="C45" s="93"/>
      <c r="D45" s="78"/>
      <c r="E45" s="78"/>
      <c r="F45" s="78"/>
      <c r="G45" s="78"/>
      <c r="H45" s="78"/>
      <c r="I45" s="78"/>
      <c r="J45" s="34"/>
      <c r="K45" s="34"/>
    </row>
    <row r="46" spans="1:11">
      <c r="A46" s="78"/>
      <c r="B46" s="93" t="s">
        <v>106</v>
      </c>
      <c r="C46" s="93"/>
      <c r="D46" s="78"/>
      <c r="E46" s="78"/>
      <c r="F46" s="78"/>
      <c r="G46" s="78"/>
      <c r="H46" s="78"/>
      <c r="I46" s="78"/>
      <c r="J46" s="34"/>
      <c r="K46" s="34"/>
    </row>
    <row r="47" spans="1:11">
      <c r="A47" s="78"/>
      <c r="B47" s="133" t="s">
        <v>107</v>
      </c>
      <c r="C47" s="133"/>
      <c r="D47" s="78"/>
      <c r="E47" s="78"/>
      <c r="F47" s="78"/>
      <c r="G47" s="78"/>
      <c r="H47" s="78"/>
      <c r="I47" s="78"/>
      <c r="J47" s="34"/>
      <c r="K47" s="34"/>
    </row>
    <row r="48" spans="1:11">
      <c r="A48" s="78"/>
      <c r="B48" s="78" t="s">
        <v>108</v>
      </c>
      <c r="C48" s="78"/>
      <c r="D48" s="78"/>
      <c r="E48" s="78"/>
      <c r="F48" s="78"/>
      <c r="G48" s="78"/>
      <c r="H48" s="78"/>
      <c r="I48" s="78"/>
      <c r="J48" s="34"/>
      <c r="K48" s="34"/>
    </row>
    <row r="49" spans="1:11">
      <c r="A49" s="78"/>
      <c r="B49" s="78" t="s">
        <v>109</v>
      </c>
      <c r="C49" s="78"/>
      <c r="D49" s="78"/>
      <c r="E49" s="78"/>
      <c r="F49" s="78"/>
      <c r="G49" s="78"/>
      <c r="H49" s="78"/>
      <c r="I49" s="78"/>
      <c r="J49" s="34"/>
      <c r="K49" s="34"/>
    </row>
    <row r="50" spans="1:11">
      <c r="A50" s="78"/>
      <c r="B50" s="78" t="s">
        <v>110</v>
      </c>
      <c r="C50" s="78"/>
      <c r="D50" s="78"/>
      <c r="E50" s="78"/>
      <c r="F50" s="78"/>
      <c r="G50" s="78"/>
      <c r="H50" s="78"/>
      <c r="I50" s="78"/>
      <c r="J50" s="78"/>
      <c r="K50" s="78"/>
    </row>
    <row r="51" spans="1:11">
      <c r="A51" s="78"/>
      <c r="B51" s="78" t="s">
        <v>111</v>
      </c>
      <c r="C51" s="78"/>
      <c r="D51" s="78"/>
      <c r="E51" s="78"/>
      <c r="F51" s="78"/>
      <c r="G51" s="78"/>
      <c r="H51" s="78"/>
      <c r="I51" s="78"/>
      <c r="J51" s="78"/>
      <c r="K51" s="78"/>
    </row>
    <row r="52" spans="1:11">
      <c r="A52" s="78"/>
      <c r="B52" s="78"/>
      <c r="C52" s="78"/>
      <c r="D52" s="78"/>
      <c r="E52" s="78"/>
      <c r="F52" s="78"/>
      <c r="G52" s="78"/>
      <c r="H52" s="78"/>
      <c r="I52" s="78"/>
      <c r="J52" s="78"/>
      <c r="K52" s="78"/>
    </row>
    <row r="53" spans="1:11">
      <c r="A53" s="78"/>
      <c r="B53" s="78"/>
      <c r="C53" s="78"/>
      <c r="D53" s="78"/>
      <c r="E53" s="78"/>
      <c r="F53" s="78"/>
      <c r="G53" s="78"/>
      <c r="H53" s="78"/>
      <c r="I53" s="78"/>
      <c r="J53" s="78"/>
      <c r="K53" s="78"/>
    </row>
    <row r="54" spans="1:11">
      <c r="A54" s="99"/>
      <c r="B54" s="78"/>
      <c r="C54" s="78"/>
      <c r="D54" s="78"/>
      <c r="E54" s="78"/>
      <c r="F54" s="78"/>
      <c r="G54" s="78"/>
      <c r="H54" s="78"/>
      <c r="I54" s="78"/>
      <c r="J54" s="78"/>
      <c r="K54" s="78"/>
    </row>
    <row r="55" spans="1:11">
      <c r="A55" s="99"/>
      <c r="B55" s="134"/>
      <c r="C55" s="134"/>
      <c r="D55" s="135"/>
      <c r="E55" s="135"/>
      <c r="F55" s="135"/>
      <c r="G55" s="135"/>
      <c r="H55" s="135"/>
      <c r="I55" s="135"/>
      <c r="J55" s="136"/>
    </row>
    <row r="56" spans="1:11">
      <c r="A56" s="99"/>
      <c r="B56" s="134"/>
      <c r="C56" s="134"/>
      <c r="D56" s="135"/>
      <c r="E56" s="135"/>
      <c r="F56" s="135"/>
      <c r="G56" s="135"/>
      <c r="H56" s="135"/>
      <c r="I56" s="135"/>
      <c r="J56" s="136"/>
    </row>
    <row r="57" spans="1:11">
      <c r="A57" s="99"/>
      <c r="B57" s="134" t="s">
        <v>79</v>
      </c>
      <c r="C57" s="134"/>
      <c r="D57" s="135"/>
      <c r="E57" s="135"/>
      <c r="F57" s="135"/>
      <c r="G57" s="135"/>
      <c r="H57" s="135"/>
      <c r="I57" s="135"/>
      <c r="J57" s="136"/>
    </row>
    <row r="58" spans="1:11">
      <c r="A58" s="99"/>
      <c r="B58" s="134"/>
      <c r="C58" s="134"/>
      <c r="D58" s="135"/>
      <c r="E58" s="135"/>
      <c r="F58" s="135"/>
      <c r="G58" s="135"/>
      <c r="H58" s="137" t="s">
        <v>80</v>
      </c>
      <c r="I58" s="135"/>
      <c r="J58" s="136"/>
    </row>
    <row r="59" spans="1:11">
      <c r="A59" s="99"/>
      <c r="B59" s="138"/>
      <c r="C59" s="138"/>
      <c r="D59" s="99"/>
      <c r="E59" s="99"/>
      <c r="F59" s="99"/>
      <c r="G59" s="99"/>
      <c r="H59" s="99"/>
      <c r="I59" s="99"/>
    </row>
    <row r="60" spans="1:11">
      <c r="A60" s="99"/>
      <c r="B60" s="138"/>
      <c r="C60" s="138"/>
      <c r="D60" s="99"/>
      <c r="E60" s="99"/>
      <c r="F60" s="99"/>
      <c r="G60" s="99"/>
      <c r="H60" s="99"/>
      <c r="I60" s="99"/>
    </row>
    <row r="61" spans="1:11">
      <c r="A61" s="99"/>
      <c r="B61" s="99"/>
      <c r="C61" s="99"/>
      <c r="D61" s="99"/>
      <c r="E61" s="99"/>
      <c r="F61" s="99"/>
      <c r="G61" s="99"/>
      <c r="H61" s="99"/>
      <c r="I61" s="99"/>
    </row>
    <row r="62" spans="1:11">
      <c r="A62" s="99"/>
      <c r="B62" s="99"/>
      <c r="C62" s="99"/>
      <c r="D62" s="99"/>
      <c r="E62" s="99"/>
      <c r="F62" s="99"/>
      <c r="G62" s="99"/>
      <c r="H62" s="99"/>
      <c r="I62" s="99"/>
    </row>
    <row r="63" spans="1:11">
      <c r="A63" s="99"/>
      <c r="B63" s="99"/>
      <c r="C63" s="99"/>
      <c r="D63" s="99"/>
      <c r="E63" s="99"/>
      <c r="F63" s="99"/>
      <c r="G63" s="99"/>
      <c r="H63" s="99"/>
      <c r="I63" s="99"/>
    </row>
    <row r="64" spans="1:11">
      <c r="A64" s="99"/>
      <c r="B64" s="99"/>
      <c r="C64" s="99"/>
      <c r="D64" s="99"/>
      <c r="E64" s="99"/>
      <c r="F64" s="99"/>
      <c r="G64" s="99"/>
      <c r="H64" s="99"/>
      <c r="I64" s="99"/>
    </row>
    <row r="65" spans="1:9">
      <c r="A65" s="99"/>
      <c r="B65" s="99"/>
      <c r="C65" s="99"/>
      <c r="D65" s="99"/>
      <c r="E65" s="99"/>
      <c r="F65" s="99"/>
      <c r="G65" s="99"/>
      <c r="H65" s="99"/>
      <c r="I65" s="99"/>
    </row>
  </sheetData>
  <mergeCells count="2">
    <mergeCell ref="A11:I11"/>
    <mergeCell ref="A30:H3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DD7B9-4996-44CF-BC25-73CACB38C40D}">
  <dimension ref="A1:K47"/>
  <sheetViews>
    <sheetView workbookViewId="0">
      <selection activeCell="J17" sqref="J17"/>
    </sheetView>
  </sheetViews>
  <sheetFormatPr baseColWidth="10" defaultColWidth="12.1640625" defaultRowHeight="15"/>
  <cols>
    <col min="2" max="2" width="24.83203125" customWidth="1"/>
  </cols>
  <sheetData>
    <row r="1" spans="1:11">
      <c r="B1" s="1" t="s">
        <v>0</v>
      </c>
      <c r="F1" s="2"/>
      <c r="H1" s="3" t="s">
        <v>648</v>
      </c>
    </row>
    <row r="2" spans="1:11" s="4" customFormat="1">
      <c r="A2"/>
      <c r="B2"/>
      <c r="E2"/>
      <c r="F2"/>
      <c r="G2"/>
    </row>
    <row r="3" spans="1:11" s="4" customFormat="1">
      <c r="A3" s="6"/>
      <c r="B3" s="7" t="s">
        <v>1</v>
      </c>
      <c r="E3"/>
      <c r="F3"/>
      <c r="G3"/>
    </row>
    <row r="4" spans="1:11" s="4" customFormat="1">
      <c r="A4" s="6"/>
      <c r="B4" s="8" t="s">
        <v>2</v>
      </c>
      <c r="E4"/>
      <c r="F4"/>
      <c r="G4"/>
    </row>
    <row r="5" spans="1:11" s="4" customFormat="1">
      <c r="A5" s="9"/>
      <c r="B5" s="10" t="s">
        <v>3</v>
      </c>
      <c r="E5"/>
      <c r="F5"/>
      <c r="G5"/>
    </row>
    <row r="6" spans="1:11" s="4" customFormat="1" ht="13">
      <c r="B6" s="9"/>
      <c r="F6" s="5"/>
    </row>
    <row r="7" spans="1:11" s="4" customFormat="1" ht="13">
      <c r="B7" s="9" t="s">
        <v>4</v>
      </c>
      <c r="F7" s="5"/>
    </row>
    <row r="8" spans="1:11" s="4" customFormat="1" ht="13">
      <c r="B8" s="12"/>
      <c r="F8" s="5"/>
    </row>
    <row r="9" spans="1:11" s="4" customFormat="1" ht="13">
      <c r="B9" s="13"/>
      <c r="F9" s="5"/>
    </row>
    <row r="10" spans="1:11" s="4" customFormat="1" ht="13">
      <c r="B10" s="13"/>
      <c r="F10" s="5"/>
    </row>
    <row r="11" spans="1:11" s="4" customFormat="1" ht="13">
      <c r="A11" s="191" t="s">
        <v>5</v>
      </c>
      <c r="B11" s="191"/>
      <c r="C11" s="191"/>
      <c r="D11" s="191"/>
      <c r="E11" s="191"/>
      <c r="F11" s="191"/>
      <c r="G11" s="191"/>
      <c r="H11" s="191"/>
    </row>
    <row r="12" spans="1:11" s="4" customFormat="1">
      <c r="B12" s="9"/>
      <c r="D12" t="s">
        <v>649</v>
      </c>
      <c r="E12"/>
      <c r="F12"/>
    </row>
    <row r="13" spans="1:11" s="4" customFormat="1" ht="13">
      <c r="B13" s="9"/>
    </row>
    <row r="14" spans="1:11" s="4" customFormat="1" ht="13">
      <c r="B14" s="1" t="s">
        <v>314</v>
      </c>
      <c r="F14" s="5"/>
    </row>
    <row r="15" spans="1:11" ht="16" thickBot="1">
      <c r="B15" s="4"/>
      <c r="F15" s="2"/>
    </row>
    <row r="16" spans="1:11" ht="45" customHeight="1" thickTop="1" thickBot="1">
      <c r="A16" s="15" t="s">
        <v>7</v>
      </c>
      <c r="B16" s="16" t="s">
        <v>8</v>
      </c>
      <c r="C16" s="49" t="s">
        <v>9</v>
      </c>
      <c r="D16" s="49" t="s">
        <v>10</v>
      </c>
      <c r="E16" s="139" t="s">
        <v>11</v>
      </c>
      <c r="F16" s="49" t="s">
        <v>12</v>
      </c>
      <c r="G16" s="50" t="s">
        <v>13</v>
      </c>
      <c r="H16" s="51" t="s">
        <v>14</v>
      </c>
      <c r="I16" s="52" t="s">
        <v>656</v>
      </c>
      <c r="J16" s="52" t="s">
        <v>657</v>
      </c>
      <c r="K16" s="52" t="s">
        <v>16</v>
      </c>
    </row>
    <row r="17" spans="1:11" s="146" customFormat="1" ht="36.5" customHeight="1" thickTop="1" thickBot="1">
      <c r="A17" s="140">
        <v>1</v>
      </c>
      <c r="B17" s="141" t="s">
        <v>315</v>
      </c>
      <c r="C17" s="142">
        <v>20</v>
      </c>
      <c r="D17" s="142" t="s">
        <v>33</v>
      </c>
      <c r="E17" s="143"/>
      <c r="F17" s="144"/>
      <c r="G17" s="144"/>
      <c r="H17" s="59">
        <f t="shared" ref="H17:H22" si="0">G17*C17</f>
        <v>0</v>
      </c>
      <c r="I17" s="145"/>
      <c r="J17" s="145"/>
      <c r="K17" s="145"/>
    </row>
    <row r="18" spans="1:11" s="146" customFormat="1" ht="25.5" customHeight="1" thickTop="1" thickBot="1">
      <c r="A18" s="140">
        <v>2</v>
      </c>
      <c r="B18" s="141" t="s">
        <v>316</v>
      </c>
      <c r="C18" s="142">
        <v>200</v>
      </c>
      <c r="D18" s="142" t="s">
        <v>33</v>
      </c>
      <c r="E18" s="143"/>
      <c r="F18" s="144"/>
      <c r="G18" s="144"/>
      <c r="H18" s="59">
        <f t="shared" si="0"/>
        <v>0</v>
      </c>
      <c r="I18" s="145"/>
      <c r="J18" s="145"/>
      <c r="K18" s="145"/>
    </row>
    <row r="19" spans="1:11" s="146" customFormat="1" ht="25.5" customHeight="1" thickTop="1" thickBot="1">
      <c r="A19" s="140">
        <v>3</v>
      </c>
      <c r="B19" s="147" t="s">
        <v>317</v>
      </c>
      <c r="C19" s="142">
        <v>200</v>
      </c>
      <c r="D19" s="142" t="s">
        <v>33</v>
      </c>
      <c r="E19" s="143"/>
      <c r="F19" s="144"/>
      <c r="G19" s="144"/>
      <c r="H19" s="59">
        <f t="shared" si="0"/>
        <v>0</v>
      </c>
      <c r="I19" s="145"/>
      <c r="J19" s="145"/>
      <c r="K19" s="145"/>
    </row>
    <row r="20" spans="1:11" s="146" customFormat="1" ht="25.5" customHeight="1" thickTop="1" thickBot="1">
      <c r="A20" s="140">
        <v>4</v>
      </c>
      <c r="B20" s="147" t="s">
        <v>318</v>
      </c>
      <c r="C20" s="142">
        <v>1200</v>
      </c>
      <c r="D20" s="142" t="s">
        <v>33</v>
      </c>
      <c r="E20" s="143"/>
      <c r="F20" s="144"/>
      <c r="G20" s="144"/>
      <c r="H20" s="59">
        <f t="shared" si="0"/>
        <v>0</v>
      </c>
      <c r="I20" s="145"/>
      <c r="J20" s="145"/>
      <c r="K20" s="145"/>
    </row>
    <row r="21" spans="1:11" s="146" customFormat="1" ht="25.5" customHeight="1" thickTop="1" thickBot="1">
      <c r="A21" s="148">
        <v>5</v>
      </c>
      <c r="B21" s="149" t="s">
        <v>319</v>
      </c>
      <c r="C21" s="142">
        <v>1500</v>
      </c>
      <c r="D21" s="142" t="s">
        <v>33</v>
      </c>
      <c r="E21" s="143"/>
      <c r="F21" s="144"/>
      <c r="G21" s="144"/>
      <c r="H21" s="59">
        <f t="shared" si="0"/>
        <v>0</v>
      </c>
      <c r="I21" s="145"/>
      <c r="J21" s="145"/>
      <c r="K21" s="145"/>
    </row>
    <row r="22" spans="1:11" s="2" customFormat="1" ht="28.5" customHeight="1" thickTop="1" thickBot="1">
      <c r="A22" s="60">
        <v>6</v>
      </c>
      <c r="B22" s="150" t="s">
        <v>320</v>
      </c>
      <c r="C22" s="55">
        <v>3500</v>
      </c>
      <c r="D22" s="55" t="s">
        <v>21</v>
      </c>
      <c r="E22" s="56"/>
      <c r="F22" s="57"/>
      <c r="G22" s="58"/>
      <c r="H22" s="59">
        <f t="shared" si="0"/>
        <v>0</v>
      </c>
      <c r="I22" s="28"/>
      <c r="J22" s="28"/>
      <c r="K22" s="28"/>
    </row>
    <row r="23" spans="1:11" s="2" customFormat="1" ht="24.75" customHeight="1" thickTop="1" thickBot="1">
      <c r="A23" s="198" t="s">
        <v>62</v>
      </c>
      <c r="B23" s="199"/>
      <c r="C23" s="199"/>
      <c r="D23" s="199"/>
      <c r="E23" s="199"/>
      <c r="F23" s="199"/>
      <c r="G23" s="200"/>
      <c r="H23" s="92">
        <f>SUM(H17:H22)</f>
        <v>0</v>
      </c>
    </row>
    <row r="24" spans="1:11" s="2" customFormat="1" ht="15" customHeight="1" thickTop="1">
      <c r="A24"/>
      <c r="B24" s="32"/>
      <c r="C24"/>
      <c r="D24"/>
      <c r="E24"/>
      <c r="G24"/>
      <c r="H24"/>
    </row>
    <row r="25" spans="1:11" s="2" customFormat="1" ht="15" customHeight="1">
      <c r="A25" s="38" t="s">
        <v>291</v>
      </c>
      <c r="B25" s="34"/>
      <c r="C25" s="34"/>
      <c r="D25" s="34"/>
      <c r="E25" s="34"/>
      <c r="F25" s="34"/>
      <c r="G25" s="34"/>
      <c r="H25" s="34"/>
      <c r="I25" s="34"/>
      <c r="J25" s="35"/>
    </row>
    <row r="26" spans="1:11" s="2" customFormat="1" ht="15" customHeight="1">
      <c r="A26" s="36" t="s">
        <v>64</v>
      </c>
      <c r="B26" s="34"/>
      <c r="C26" s="34"/>
      <c r="D26" s="34"/>
      <c r="E26" s="34"/>
      <c r="F26" s="34"/>
      <c r="G26" s="34"/>
      <c r="H26" s="34"/>
      <c r="I26" s="34"/>
      <c r="J26" s="35"/>
    </row>
    <row r="27" spans="1:11" s="2" customFormat="1" ht="15" customHeight="1">
      <c r="A27" s="34" t="s">
        <v>65</v>
      </c>
      <c r="B27" s="37"/>
      <c r="C27" s="37"/>
      <c r="D27" s="34"/>
      <c r="E27" s="34"/>
      <c r="F27" s="34"/>
      <c r="G27" s="34"/>
      <c r="H27" s="34"/>
      <c r="I27" s="34"/>
      <c r="J27" s="35"/>
    </row>
    <row r="28" spans="1:11" s="2" customFormat="1" ht="15" customHeight="1">
      <c r="A28" s="34" t="s">
        <v>66</v>
      </c>
      <c r="B28" s="37"/>
      <c r="C28" s="37"/>
      <c r="D28" s="37"/>
      <c r="E28" s="37"/>
      <c r="F28" s="37"/>
      <c r="G28" s="37"/>
      <c r="H28" s="37"/>
      <c r="I28" s="34"/>
      <c r="J28" s="35"/>
    </row>
    <row r="29" spans="1:11" s="2" customFormat="1" ht="15" customHeight="1">
      <c r="A29" s="34" t="s">
        <v>67</v>
      </c>
      <c r="B29" s="34"/>
      <c r="C29" s="34"/>
      <c r="D29" s="37"/>
      <c r="E29" s="37"/>
      <c r="F29" s="37"/>
      <c r="G29" s="37"/>
      <c r="H29" s="37"/>
      <c r="I29" s="34"/>
      <c r="J29" s="35"/>
    </row>
    <row r="30" spans="1:11" s="2" customFormat="1" ht="15" customHeight="1">
      <c r="A30" s="34" t="s">
        <v>68</v>
      </c>
      <c r="B30" s="34"/>
      <c r="C30" s="34"/>
      <c r="D30" s="34"/>
      <c r="E30" s="34"/>
      <c r="F30" s="34"/>
      <c r="G30" s="34"/>
      <c r="H30" s="34"/>
      <c r="I30" s="34"/>
      <c r="J30" s="35"/>
    </row>
    <row r="31" spans="1:11" s="2" customFormat="1" ht="15.75" customHeight="1">
      <c r="A31" s="34" t="s">
        <v>69</v>
      </c>
      <c r="B31" s="34"/>
      <c r="C31" s="34"/>
      <c r="D31" s="34"/>
      <c r="E31" s="34"/>
      <c r="F31" s="34"/>
      <c r="G31" s="34"/>
      <c r="H31" s="34"/>
      <c r="I31" s="34"/>
      <c r="J31" s="35"/>
    </row>
    <row r="32" spans="1:11" s="2" customFormat="1" ht="15" customHeight="1">
      <c r="A32" s="34" t="s">
        <v>70</v>
      </c>
      <c r="B32" s="34"/>
      <c r="C32" s="34"/>
      <c r="D32" s="34"/>
      <c r="E32" s="34"/>
      <c r="F32" s="34"/>
      <c r="G32" s="34"/>
      <c r="H32" s="34"/>
      <c r="I32" s="34"/>
      <c r="J32" s="35"/>
    </row>
    <row r="33" spans="1:10" s="2" customFormat="1" ht="15.75" customHeight="1">
      <c r="A33" s="34" t="s">
        <v>71</v>
      </c>
      <c r="B33" s="34"/>
      <c r="C33" s="34"/>
      <c r="D33" s="34"/>
      <c r="E33" s="34"/>
      <c r="F33" s="34"/>
      <c r="G33" s="34"/>
      <c r="H33" s="34"/>
      <c r="I33" s="34"/>
      <c r="J33" s="35"/>
    </row>
    <row r="34" spans="1:10" s="2" customFormat="1" ht="15.75" customHeight="1">
      <c r="A34" s="38" t="s">
        <v>72</v>
      </c>
      <c r="B34" s="34"/>
      <c r="C34" s="34"/>
      <c r="D34" s="34"/>
      <c r="E34" s="34"/>
      <c r="F34" s="34"/>
      <c r="G34" s="34"/>
      <c r="H34" s="34"/>
      <c r="I34" s="34"/>
      <c r="J34" s="35"/>
    </row>
    <row r="35" spans="1:10" s="2" customFormat="1" ht="14.25" customHeight="1">
      <c r="A35" s="38" t="s">
        <v>73</v>
      </c>
      <c r="B35" s="34"/>
      <c r="C35" s="34"/>
      <c r="D35" s="34"/>
      <c r="E35" s="34"/>
      <c r="F35" s="34"/>
      <c r="G35" s="34"/>
      <c r="H35" s="34"/>
      <c r="I35" s="34"/>
      <c r="J35" s="35"/>
    </row>
    <row r="36" spans="1:10" s="2" customFormat="1" ht="16.5" customHeight="1">
      <c r="A36" s="33"/>
      <c r="B36" s="40" t="s">
        <v>74</v>
      </c>
      <c r="C36" s="34"/>
      <c r="D36" s="34"/>
      <c r="E36" s="34"/>
      <c r="F36" s="34"/>
      <c r="G36" s="34"/>
      <c r="H36" s="34"/>
      <c r="I36" s="34"/>
      <c r="J36" s="35"/>
    </row>
    <row r="37" spans="1:10" s="2" customFormat="1" ht="12.75" customHeight="1">
      <c r="A37" s="38"/>
      <c r="B37" s="40" t="s">
        <v>75</v>
      </c>
      <c r="C37" s="34"/>
      <c r="D37" s="34"/>
      <c r="E37" s="34"/>
      <c r="F37" s="34"/>
      <c r="G37" s="34"/>
      <c r="H37" s="34"/>
      <c r="I37" s="34"/>
      <c r="J37" s="35"/>
    </row>
    <row r="38" spans="1:10" s="2" customFormat="1" ht="14.25" customHeight="1">
      <c r="A38" s="105"/>
      <c r="B38" s="40" t="s">
        <v>76</v>
      </c>
      <c r="C38" s="34"/>
      <c r="D38" s="34"/>
      <c r="E38" s="34"/>
      <c r="F38" s="34"/>
      <c r="G38" s="34"/>
      <c r="H38" s="34"/>
      <c r="I38" s="34"/>
      <c r="J38" s="35"/>
    </row>
    <row r="39" spans="1:10" ht="16.5" customHeight="1">
      <c r="A39" s="38"/>
      <c r="B39" s="34"/>
      <c r="C39" s="34"/>
      <c r="D39" s="34"/>
      <c r="E39" s="34"/>
      <c r="F39" s="34"/>
      <c r="G39" s="34"/>
      <c r="H39" s="34"/>
      <c r="I39" s="34"/>
      <c r="J39" s="43"/>
    </row>
    <row r="40" spans="1:10">
      <c r="A40" s="105"/>
      <c r="B40" s="34"/>
      <c r="C40" s="34"/>
      <c r="D40" s="34"/>
      <c r="E40" s="34"/>
      <c r="F40" s="34"/>
      <c r="G40" s="34"/>
      <c r="H40" s="34"/>
      <c r="I40" s="34"/>
      <c r="J40" s="43"/>
    </row>
    <row r="41" spans="1:10">
      <c r="A41" s="38"/>
      <c r="B41" s="34"/>
      <c r="C41" s="34"/>
      <c r="D41" s="34"/>
      <c r="E41" s="34"/>
      <c r="F41" s="34"/>
      <c r="G41" s="34"/>
      <c r="H41" s="34"/>
      <c r="I41" s="34"/>
      <c r="J41" s="43"/>
    </row>
    <row r="42" spans="1:10">
      <c r="A42" s="38"/>
      <c r="B42" s="38" t="s">
        <v>79</v>
      </c>
      <c r="C42" s="38"/>
      <c r="D42" s="34"/>
      <c r="E42" s="34"/>
      <c r="F42" s="34"/>
      <c r="G42" s="34"/>
      <c r="H42" s="34"/>
      <c r="I42" s="34"/>
      <c r="J42" s="43"/>
    </row>
    <row r="43" spans="1:10">
      <c r="A43" s="38"/>
      <c r="B43" s="34"/>
      <c r="C43" s="34"/>
      <c r="D43" s="34"/>
      <c r="E43" s="34"/>
      <c r="F43" s="34"/>
      <c r="G43" s="34" t="s">
        <v>80</v>
      </c>
      <c r="H43" s="34"/>
      <c r="I43" s="34"/>
      <c r="J43" s="43"/>
    </row>
    <row r="44" spans="1:10">
      <c r="A44" s="38"/>
      <c r="B44" s="34"/>
      <c r="C44" s="34"/>
      <c r="D44" s="34"/>
      <c r="E44" s="34"/>
      <c r="F44" s="34"/>
      <c r="G44" s="34"/>
      <c r="H44" s="34"/>
      <c r="I44" s="34"/>
      <c r="J44" s="43"/>
    </row>
    <row r="45" spans="1:10">
      <c r="A45" s="43"/>
      <c r="B45" s="43"/>
      <c r="C45" s="43"/>
      <c r="D45" s="43"/>
      <c r="E45" s="43"/>
      <c r="F45" s="43"/>
      <c r="G45" s="43"/>
      <c r="H45" s="43"/>
      <c r="I45" s="43"/>
      <c r="J45" s="43"/>
    </row>
    <row r="46" spans="1:10">
      <c r="A46" s="43"/>
      <c r="B46" s="43"/>
      <c r="C46" s="151"/>
      <c r="D46" s="43"/>
      <c r="E46" s="43"/>
      <c r="F46" s="43"/>
      <c r="G46" s="43"/>
      <c r="H46" s="43"/>
      <c r="I46" s="43"/>
      <c r="J46" s="43"/>
    </row>
    <row r="47" spans="1:10">
      <c r="A47" s="43"/>
      <c r="B47" s="43"/>
      <c r="C47" s="151"/>
      <c r="D47" s="43"/>
      <c r="E47" s="43"/>
      <c r="F47" s="43"/>
      <c r="G47" s="43"/>
      <c r="H47" s="43"/>
      <c r="I47" s="43"/>
      <c r="J47" s="43"/>
    </row>
  </sheetData>
  <mergeCells count="2">
    <mergeCell ref="A11:H11"/>
    <mergeCell ref="A23:G2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63DE4-907F-429E-9052-8D6B386E87A4}">
  <dimension ref="A1:K101"/>
  <sheetViews>
    <sheetView workbookViewId="0">
      <selection activeCell="I18" sqref="I18"/>
    </sheetView>
  </sheetViews>
  <sheetFormatPr baseColWidth="10" defaultColWidth="8.6640625" defaultRowHeight="15"/>
  <cols>
    <col min="1" max="1" width="5.1640625" customWidth="1"/>
    <col min="2" max="2" width="30.5" customWidth="1"/>
    <col min="3" max="3" width="12.5" customWidth="1"/>
    <col min="4" max="4" width="7.1640625" customWidth="1"/>
    <col min="5" max="5" width="7.83203125" customWidth="1"/>
    <col min="6" max="6" width="15.33203125" customWidth="1"/>
    <col min="7" max="7" width="15.5" customWidth="1"/>
    <col min="8" max="8" width="19.33203125" customWidth="1"/>
    <col min="9" max="9" width="12.33203125" customWidth="1"/>
    <col min="11" max="11" width="15" customWidth="1"/>
    <col min="257" max="257" width="5.1640625" customWidth="1"/>
    <col min="258" max="258" width="30.5" customWidth="1"/>
    <col min="259" max="259" width="12.5" customWidth="1"/>
    <col min="260" max="260" width="7.1640625" customWidth="1"/>
    <col min="261" max="261" width="7.83203125" customWidth="1"/>
    <col min="262" max="262" width="15.33203125" customWidth="1"/>
    <col min="263" max="263" width="15.5" customWidth="1"/>
    <col min="264" max="264" width="19.33203125" customWidth="1"/>
    <col min="265" max="265" width="9.5" customWidth="1"/>
    <col min="267" max="267" width="15" customWidth="1"/>
    <col min="513" max="513" width="5.1640625" customWidth="1"/>
    <col min="514" max="514" width="30.5" customWidth="1"/>
    <col min="515" max="515" width="12.5" customWidth="1"/>
    <col min="516" max="516" width="7.1640625" customWidth="1"/>
    <col min="517" max="517" width="7.83203125" customWidth="1"/>
    <col min="518" max="518" width="15.33203125" customWidth="1"/>
    <col min="519" max="519" width="15.5" customWidth="1"/>
    <col min="520" max="520" width="19.33203125" customWidth="1"/>
    <col min="521" max="521" width="9.5" customWidth="1"/>
    <col min="523" max="523" width="15" customWidth="1"/>
    <col min="769" max="769" width="5.1640625" customWidth="1"/>
    <col min="770" max="770" width="30.5" customWidth="1"/>
    <col min="771" max="771" width="12.5" customWidth="1"/>
    <col min="772" max="772" width="7.1640625" customWidth="1"/>
    <col min="773" max="773" width="7.83203125" customWidth="1"/>
    <col min="774" max="774" width="15.33203125" customWidth="1"/>
    <col min="775" max="775" width="15.5" customWidth="1"/>
    <col min="776" max="776" width="19.33203125" customWidth="1"/>
    <col min="777" max="777" width="9.5" customWidth="1"/>
    <col min="779" max="779" width="15" customWidth="1"/>
    <col min="1025" max="1025" width="5.1640625" customWidth="1"/>
    <col min="1026" max="1026" width="30.5" customWidth="1"/>
    <col min="1027" max="1027" width="12.5" customWidth="1"/>
    <col min="1028" max="1028" width="7.1640625" customWidth="1"/>
    <col min="1029" max="1029" width="7.83203125" customWidth="1"/>
    <col min="1030" max="1030" width="15.33203125" customWidth="1"/>
    <col min="1031" max="1031" width="15.5" customWidth="1"/>
    <col min="1032" max="1032" width="19.33203125" customWidth="1"/>
    <col min="1033" max="1033" width="9.5" customWidth="1"/>
    <col min="1035" max="1035" width="15" customWidth="1"/>
    <col min="1281" max="1281" width="5.1640625" customWidth="1"/>
    <col min="1282" max="1282" width="30.5" customWidth="1"/>
    <col min="1283" max="1283" width="12.5" customWidth="1"/>
    <col min="1284" max="1284" width="7.1640625" customWidth="1"/>
    <col min="1285" max="1285" width="7.83203125" customWidth="1"/>
    <col min="1286" max="1286" width="15.33203125" customWidth="1"/>
    <col min="1287" max="1287" width="15.5" customWidth="1"/>
    <col min="1288" max="1288" width="19.33203125" customWidth="1"/>
    <col min="1289" max="1289" width="9.5" customWidth="1"/>
    <col min="1291" max="1291" width="15" customWidth="1"/>
    <col min="1537" max="1537" width="5.1640625" customWidth="1"/>
    <col min="1538" max="1538" width="30.5" customWidth="1"/>
    <col min="1539" max="1539" width="12.5" customWidth="1"/>
    <col min="1540" max="1540" width="7.1640625" customWidth="1"/>
    <col min="1541" max="1541" width="7.83203125" customWidth="1"/>
    <col min="1542" max="1542" width="15.33203125" customWidth="1"/>
    <col min="1543" max="1543" width="15.5" customWidth="1"/>
    <col min="1544" max="1544" width="19.33203125" customWidth="1"/>
    <col min="1545" max="1545" width="9.5" customWidth="1"/>
    <col min="1547" max="1547" width="15" customWidth="1"/>
    <col min="1793" max="1793" width="5.1640625" customWidth="1"/>
    <col min="1794" max="1794" width="30.5" customWidth="1"/>
    <col min="1795" max="1795" width="12.5" customWidth="1"/>
    <col min="1796" max="1796" width="7.1640625" customWidth="1"/>
    <col min="1797" max="1797" width="7.83203125" customWidth="1"/>
    <col min="1798" max="1798" width="15.33203125" customWidth="1"/>
    <col min="1799" max="1799" width="15.5" customWidth="1"/>
    <col min="1800" max="1800" width="19.33203125" customWidth="1"/>
    <col min="1801" max="1801" width="9.5" customWidth="1"/>
    <col min="1803" max="1803" width="15" customWidth="1"/>
    <col min="2049" max="2049" width="5.1640625" customWidth="1"/>
    <col min="2050" max="2050" width="30.5" customWidth="1"/>
    <col min="2051" max="2051" width="12.5" customWidth="1"/>
    <col min="2052" max="2052" width="7.1640625" customWidth="1"/>
    <col min="2053" max="2053" width="7.83203125" customWidth="1"/>
    <col min="2054" max="2054" width="15.33203125" customWidth="1"/>
    <col min="2055" max="2055" width="15.5" customWidth="1"/>
    <col min="2056" max="2056" width="19.33203125" customWidth="1"/>
    <col min="2057" max="2057" width="9.5" customWidth="1"/>
    <col min="2059" max="2059" width="15" customWidth="1"/>
    <col min="2305" max="2305" width="5.1640625" customWidth="1"/>
    <col min="2306" max="2306" width="30.5" customWidth="1"/>
    <col min="2307" max="2307" width="12.5" customWidth="1"/>
    <col min="2308" max="2308" width="7.1640625" customWidth="1"/>
    <col min="2309" max="2309" width="7.83203125" customWidth="1"/>
    <col min="2310" max="2310" width="15.33203125" customWidth="1"/>
    <col min="2311" max="2311" width="15.5" customWidth="1"/>
    <col min="2312" max="2312" width="19.33203125" customWidth="1"/>
    <col min="2313" max="2313" width="9.5" customWidth="1"/>
    <col min="2315" max="2315" width="15" customWidth="1"/>
    <col min="2561" max="2561" width="5.1640625" customWidth="1"/>
    <col min="2562" max="2562" width="30.5" customWidth="1"/>
    <col min="2563" max="2563" width="12.5" customWidth="1"/>
    <col min="2564" max="2564" width="7.1640625" customWidth="1"/>
    <col min="2565" max="2565" width="7.83203125" customWidth="1"/>
    <col min="2566" max="2566" width="15.33203125" customWidth="1"/>
    <col min="2567" max="2567" width="15.5" customWidth="1"/>
    <col min="2568" max="2568" width="19.33203125" customWidth="1"/>
    <col min="2569" max="2569" width="9.5" customWidth="1"/>
    <col min="2571" max="2571" width="15" customWidth="1"/>
    <col min="2817" max="2817" width="5.1640625" customWidth="1"/>
    <col min="2818" max="2818" width="30.5" customWidth="1"/>
    <col min="2819" max="2819" width="12.5" customWidth="1"/>
    <col min="2820" max="2820" width="7.1640625" customWidth="1"/>
    <col min="2821" max="2821" width="7.83203125" customWidth="1"/>
    <col min="2822" max="2822" width="15.33203125" customWidth="1"/>
    <col min="2823" max="2823" width="15.5" customWidth="1"/>
    <col min="2824" max="2824" width="19.33203125" customWidth="1"/>
    <col min="2825" max="2825" width="9.5" customWidth="1"/>
    <col min="2827" max="2827" width="15" customWidth="1"/>
    <col min="3073" max="3073" width="5.1640625" customWidth="1"/>
    <col min="3074" max="3074" width="30.5" customWidth="1"/>
    <col min="3075" max="3075" width="12.5" customWidth="1"/>
    <col min="3076" max="3076" width="7.1640625" customWidth="1"/>
    <col min="3077" max="3077" width="7.83203125" customWidth="1"/>
    <col min="3078" max="3078" width="15.33203125" customWidth="1"/>
    <col min="3079" max="3079" width="15.5" customWidth="1"/>
    <col min="3080" max="3080" width="19.33203125" customWidth="1"/>
    <col min="3081" max="3081" width="9.5" customWidth="1"/>
    <col min="3083" max="3083" width="15" customWidth="1"/>
    <col min="3329" max="3329" width="5.1640625" customWidth="1"/>
    <col min="3330" max="3330" width="30.5" customWidth="1"/>
    <col min="3331" max="3331" width="12.5" customWidth="1"/>
    <col min="3332" max="3332" width="7.1640625" customWidth="1"/>
    <col min="3333" max="3333" width="7.83203125" customWidth="1"/>
    <col min="3334" max="3334" width="15.33203125" customWidth="1"/>
    <col min="3335" max="3335" width="15.5" customWidth="1"/>
    <col min="3336" max="3336" width="19.33203125" customWidth="1"/>
    <col min="3337" max="3337" width="9.5" customWidth="1"/>
    <col min="3339" max="3339" width="15" customWidth="1"/>
    <col min="3585" max="3585" width="5.1640625" customWidth="1"/>
    <col min="3586" max="3586" width="30.5" customWidth="1"/>
    <col min="3587" max="3587" width="12.5" customWidth="1"/>
    <col min="3588" max="3588" width="7.1640625" customWidth="1"/>
    <col min="3589" max="3589" width="7.83203125" customWidth="1"/>
    <col min="3590" max="3590" width="15.33203125" customWidth="1"/>
    <col min="3591" max="3591" width="15.5" customWidth="1"/>
    <col min="3592" max="3592" width="19.33203125" customWidth="1"/>
    <col min="3593" max="3593" width="9.5" customWidth="1"/>
    <col min="3595" max="3595" width="15" customWidth="1"/>
    <col min="3841" max="3841" width="5.1640625" customWidth="1"/>
    <col min="3842" max="3842" width="30.5" customWidth="1"/>
    <col min="3843" max="3843" width="12.5" customWidth="1"/>
    <col min="3844" max="3844" width="7.1640625" customWidth="1"/>
    <col min="3845" max="3845" width="7.83203125" customWidth="1"/>
    <col min="3846" max="3846" width="15.33203125" customWidth="1"/>
    <col min="3847" max="3847" width="15.5" customWidth="1"/>
    <col min="3848" max="3848" width="19.33203125" customWidth="1"/>
    <col min="3849" max="3849" width="9.5" customWidth="1"/>
    <col min="3851" max="3851" width="15" customWidth="1"/>
    <col min="4097" max="4097" width="5.1640625" customWidth="1"/>
    <col min="4098" max="4098" width="30.5" customWidth="1"/>
    <col min="4099" max="4099" width="12.5" customWidth="1"/>
    <col min="4100" max="4100" width="7.1640625" customWidth="1"/>
    <col min="4101" max="4101" width="7.83203125" customWidth="1"/>
    <col min="4102" max="4102" width="15.33203125" customWidth="1"/>
    <col min="4103" max="4103" width="15.5" customWidth="1"/>
    <col min="4104" max="4104" width="19.33203125" customWidth="1"/>
    <col min="4105" max="4105" width="9.5" customWidth="1"/>
    <col min="4107" max="4107" width="15" customWidth="1"/>
    <col min="4353" max="4353" width="5.1640625" customWidth="1"/>
    <col min="4354" max="4354" width="30.5" customWidth="1"/>
    <col min="4355" max="4355" width="12.5" customWidth="1"/>
    <col min="4356" max="4356" width="7.1640625" customWidth="1"/>
    <col min="4357" max="4357" width="7.83203125" customWidth="1"/>
    <col min="4358" max="4358" width="15.33203125" customWidth="1"/>
    <col min="4359" max="4359" width="15.5" customWidth="1"/>
    <col min="4360" max="4360" width="19.33203125" customWidth="1"/>
    <col min="4361" max="4361" width="9.5" customWidth="1"/>
    <col min="4363" max="4363" width="15" customWidth="1"/>
    <col min="4609" max="4609" width="5.1640625" customWidth="1"/>
    <col min="4610" max="4610" width="30.5" customWidth="1"/>
    <col min="4611" max="4611" width="12.5" customWidth="1"/>
    <col min="4612" max="4612" width="7.1640625" customWidth="1"/>
    <col min="4613" max="4613" width="7.83203125" customWidth="1"/>
    <col min="4614" max="4614" width="15.33203125" customWidth="1"/>
    <col min="4615" max="4615" width="15.5" customWidth="1"/>
    <col min="4616" max="4616" width="19.33203125" customWidth="1"/>
    <col min="4617" max="4617" width="9.5" customWidth="1"/>
    <col min="4619" max="4619" width="15" customWidth="1"/>
    <col min="4865" max="4865" width="5.1640625" customWidth="1"/>
    <col min="4866" max="4866" width="30.5" customWidth="1"/>
    <col min="4867" max="4867" width="12.5" customWidth="1"/>
    <col min="4868" max="4868" width="7.1640625" customWidth="1"/>
    <col min="4869" max="4869" width="7.83203125" customWidth="1"/>
    <col min="4870" max="4870" width="15.33203125" customWidth="1"/>
    <col min="4871" max="4871" width="15.5" customWidth="1"/>
    <col min="4872" max="4872" width="19.33203125" customWidth="1"/>
    <col min="4873" max="4873" width="9.5" customWidth="1"/>
    <col min="4875" max="4875" width="15" customWidth="1"/>
    <col min="5121" max="5121" width="5.1640625" customWidth="1"/>
    <col min="5122" max="5122" width="30.5" customWidth="1"/>
    <col min="5123" max="5123" width="12.5" customWidth="1"/>
    <col min="5124" max="5124" width="7.1640625" customWidth="1"/>
    <col min="5125" max="5125" width="7.83203125" customWidth="1"/>
    <col min="5126" max="5126" width="15.33203125" customWidth="1"/>
    <col min="5127" max="5127" width="15.5" customWidth="1"/>
    <col min="5128" max="5128" width="19.33203125" customWidth="1"/>
    <col min="5129" max="5129" width="9.5" customWidth="1"/>
    <col min="5131" max="5131" width="15" customWidth="1"/>
    <col min="5377" max="5377" width="5.1640625" customWidth="1"/>
    <col min="5378" max="5378" width="30.5" customWidth="1"/>
    <col min="5379" max="5379" width="12.5" customWidth="1"/>
    <col min="5380" max="5380" width="7.1640625" customWidth="1"/>
    <col min="5381" max="5381" width="7.83203125" customWidth="1"/>
    <col min="5382" max="5382" width="15.33203125" customWidth="1"/>
    <col min="5383" max="5383" width="15.5" customWidth="1"/>
    <col min="5384" max="5384" width="19.33203125" customWidth="1"/>
    <col min="5385" max="5385" width="9.5" customWidth="1"/>
    <col min="5387" max="5387" width="15" customWidth="1"/>
    <col min="5633" max="5633" width="5.1640625" customWidth="1"/>
    <col min="5634" max="5634" width="30.5" customWidth="1"/>
    <col min="5635" max="5635" width="12.5" customWidth="1"/>
    <col min="5636" max="5636" width="7.1640625" customWidth="1"/>
    <col min="5637" max="5637" width="7.83203125" customWidth="1"/>
    <col min="5638" max="5638" width="15.33203125" customWidth="1"/>
    <col min="5639" max="5639" width="15.5" customWidth="1"/>
    <col min="5640" max="5640" width="19.33203125" customWidth="1"/>
    <col min="5641" max="5641" width="9.5" customWidth="1"/>
    <col min="5643" max="5643" width="15" customWidth="1"/>
    <col min="5889" max="5889" width="5.1640625" customWidth="1"/>
    <col min="5890" max="5890" width="30.5" customWidth="1"/>
    <col min="5891" max="5891" width="12.5" customWidth="1"/>
    <col min="5892" max="5892" width="7.1640625" customWidth="1"/>
    <col min="5893" max="5893" width="7.83203125" customWidth="1"/>
    <col min="5894" max="5894" width="15.33203125" customWidth="1"/>
    <col min="5895" max="5895" width="15.5" customWidth="1"/>
    <col min="5896" max="5896" width="19.33203125" customWidth="1"/>
    <col min="5897" max="5897" width="9.5" customWidth="1"/>
    <col min="5899" max="5899" width="15" customWidth="1"/>
    <col min="6145" max="6145" width="5.1640625" customWidth="1"/>
    <col min="6146" max="6146" width="30.5" customWidth="1"/>
    <col min="6147" max="6147" width="12.5" customWidth="1"/>
    <col min="6148" max="6148" width="7.1640625" customWidth="1"/>
    <col min="6149" max="6149" width="7.83203125" customWidth="1"/>
    <col min="6150" max="6150" width="15.33203125" customWidth="1"/>
    <col min="6151" max="6151" width="15.5" customWidth="1"/>
    <col min="6152" max="6152" width="19.33203125" customWidth="1"/>
    <col min="6153" max="6153" width="9.5" customWidth="1"/>
    <col min="6155" max="6155" width="15" customWidth="1"/>
    <col min="6401" max="6401" width="5.1640625" customWidth="1"/>
    <col min="6402" max="6402" width="30.5" customWidth="1"/>
    <col min="6403" max="6403" width="12.5" customWidth="1"/>
    <col min="6404" max="6404" width="7.1640625" customWidth="1"/>
    <col min="6405" max="6405" width="7.83203125" customWidth="1"/>
    <col min="6406" max="6406" width="15.33203125" customWidth="1"/>
    <col min="6407" max="6407" width="15.5" customWidth="1"/>
    <col min="6408" max="6408" width="19.33203125" customWidth="1"/>
    <col min="6409" max="6409" width="9.5" customWidth="1"/>
    <col min="6411" max="6411" width="15" customWidth="1"/>
    <col min="6657" max="6657" width="5.1640625" customWidth="1"/>
    <col min="6658" max="6658" width="30.5" customWidth="1"/>
    <col min="6659" max="6659" width="12.5" customWidth="1"/>
    <col min="6660" max="6660" width="7.1640625" customWidth="1"/>
    <col min="6661" max="6661" width="7.83203125" customWidth="1"/>
    <col min="6662" max="6662" width="15.33203125" customWidth="1"/>
    <col min="6663" max="6663" width="15.5" customWidth="1"/>
    <col min="6664" max="6664" width="19.33203125" customWidth="1"/>
    <col min="6665" max="6665" width="9.5" customWidth="1"/>
    <col min="6667" max="6667" width="15" customWidth="1"/>
    <col min="6913" max="6913" width="5.1640625" customWidth="1"/>
    <col min="6914" max="6914" width="30.5" customWidth="1"/>
    <col min="6915" max="6915" width="12.5" customWidth="1"/>
    <col min="6916" max="6916" width="7.1640625" customWidth="1"/>
    <col min="6917" max="6917" width="7.83203125" customWidth="1"/>
    <col min="6918" max="6918" width="15.33203125" customWidth="1"/>
    <col min="6919" max="6919" width="15.5" customWidth="1"/>
    <col min="6920" max="6920" width="19.33203125" customWidth="1"/>
    <col min="6921" max="6921" width="9.5" customWidth="1"/>
    <col min="6923" max="6923" width="15" customWidth="1"/>
    <col min="7169" max="7169" width="5.1640625" customWidth="1"/>
    <col min="7170" max="7170" width="30.5" customWidth="1"/>
    <col min="7171" max="7171" width="12.5" customWidth="1"/>
    <col min="7172" max="7172" width="7.1640625" customWidth="1"/>
    <col min="7173" max="7173" width="7.83203125" customWidth="1"/>
    <col min="7174" max="7174" width="15.33203125" customWidth="1"/>
    <col min="7175" max="7175" width="15.5" customWidth="1"/>
    <col min="7176" max="7176" width="19.33203125" customWidth="1"/>
    <col min="7177" max="7177" width="9.5" customWidth="1"/>
    <col min="7179" max="7179" width="15" customWidth="1"/>
    <col min="7425" max="7425" width="5.1640625" customWidth="1"/>
    <col min="7426" max="7426" width="30.5" customWidth="1"/>
    <col min="7427" max="7427" width="12.5" customWidth="1"/>
    <col min="7428" max="7428" width="7.1640625" customWidth="1"/>
    <col min="7429" max="7429" width="7.83203125" customWidth="1"/>
    <col min="7430" max="7430" width="15.33203125" customWidth="1"/>
    <col min="7431" max="7431" width="15.5" customWidth="1"/>
    <col min="7432" max="7432" width="19.33203125" customWidth="1"/>
    <col min="7433" max="7433" width="9.5" customWidth="1"/>
    <col min="7435" max="7435" width="15" customWidth="1"/>
    <col min="7681" max="7681" width="5.1640625" customWidth="1"/>
    <col min="7682" max="7682" width="30.5" customWidth="1"/>
    <col min="7683" max="7683" width="12.5" customWidth="1"/>
    <col min="7684" max="7684" width="7.1640625" customWidth="1"/>
    <col min="7685" max="7685" width="7.83203125" customWidth="1"/>
    <col min="7686" max="7686" width="15.33203125" customWidth="1"/>
    <col min="7687" max="7687" width="15.5" customWidth="1"/>
    <col min="7688" max="7688" width="19.33203125" customWidth="1"/>
    <col min="7689" max="7689" width="9.5" customWidth="1"/>
    <col min="7691" max="7691" width="15" customWidth="1"/>
    <col min="7937" max="7937" width="5.1640625" customWidth="1"/>
    <col min="7938" max="7938" width="30.5" customWidth="1"/>
    <col min="7939" max="7939" width="12.5" customWidth="1"/>
    <col min="7940" max="7940" width="7.1640625" customWidth="1"/>
    <col min="7941" max="7941" width="7.83203125" customWidth="1"/>
    <col min="7942" max="7942" width="15.33203125" customWidth="1"/>
    <col min="7943" max="7943" width="15.5" customWidth="1"/>
    <col min="7944" max="7944" width="19.33203125" customWidth="1"/>
    <col min="7945" max="7945" width="9.5" customWidth="1"/>
    <col min="7947" max="7947" width="15" customWidth="1"/>
    <col min="8193" max="8193" width="5.1640625" customWidth="1"/>
    <col min="8194" max="8194" width="30.5" customWidth="1"/>
    <col min="8195" max="8195" width="12.5" customWidth="1"/>
    <col min="8196" max="8196" width="7.1640625" customWidth="1"/>
    <col min="8197" max="8197" width="7.83203125" customWidth="1"/>
    <col min="8198" max="8198" width="15.33203125" customWidth="1"/>
    <col min="8199" max="8199" width="15.5" customWidth="1"/>
    <col min="8200" max="8200" width="19.33203125" customWidth="1"/>
    <col min="8201" max="8201" width="9.5" customWidth="1"/>
    <col min="8203" max="8203" width="15" customWidth="1"/>
    <col min="8449" max="8449" width="5.1640625" customWidth="1"/>
    <col min="8450" max="8450" width="30.5" customWidth="1"/>
    <col min="8451" max="8451" width="12.5" customWidth="1"/>
    <col min="8452" max="8452" width="7.1640625" customWidth="1"/>
    <col min="8453" max="8453" width="7.83203125" customWidth="1"/>
    <col min="8454" max="8454" width="15.33203125" customWidth="1"/>
    <col min="8455" max="8455" width="15.5" customWidth="1"/>
    <col min="8456" max="8456" width="19.33203125" customWidth="1"/>
    <col min="8457" max="8457" width="9.5" customWidth="1"/>
    <col min="8459" max="8459" width="15" customWidth="1"/>
    <col min="8705" max="8705" width="5.1640625" customWidth="1"/>
    <col min="8706" max="8706" width="30.5" customWidth="1"/>
    <col min="8707" max="8707" width="12.5" customWidth="1"/>
    <col min="8708" max="8708" width="7.1640625" customWidth="1"/>
    <col min="8709" max="8709" width="7.83203125" customWidth="1"/>
    <col min="8710" max="8710" width="15.33203125" customWidth="1"/>
    <col min="8711" max="8711" width="15.5" customWidth="1"/>
    <col min="8712" max="8712" width="19.33203125" customWidth="1"/>
    <col min="8713" max="8713" width="9.5" customWidth="1"/>
    <col min="8715" max="8715" width="15" customWidth="1"/>
    <col min="8961" max="8961" width="5.1640625" customWidth="1"/>
    <col min="8962" max="8962" width="30.5" customWidth="1"/>
    <col min="8963" max="8963" width="12.5" customWidth="1"/>
    <col min="8964" max="8964" width="7.1640625" customWidth="1"/>
    <col min="8965" max="8965" width="7.83203125" customWidth="1"/>
    <col min="8966" max="8966" width="15.33203125" customWidth="1"/>
    <col min="8967" max="8967" width="15.5" customWidth="1"/>
    <col min="8968" max="8968" width="19.33203125" customWidth="1"/>
    <col min="8969" max="8969" width="9.5" customWidth="1"/>
    <col min="8971" max="8971" width="15" customWidth="1"/>
    <col min="9217" max="9217" width="5.1640625" customWidth="1"/>
    <col min="9218" max="9218" width="30.5" customWidth="1"/>
    <col min="9219" max="9219" width="12.5" customWidth="1"/>
    <col min="9220" max="9220" width="7.1640625" customWidth="1"/>
    <col min="9221" max="9221" width="7.83203125" customWidth="1"/>
    <col min="9222" max="9222" width="15.33203125" customWidth="1"/>
    <col min="9223" max="9223" width="15.5" customWidth="1"/>
    <col min="9224" max="9224" width="19.33203125" customWidth="1"/>
    <col min="9225" max="9225" width="9.5" customWidth="1"/>
    <col min="9227" max="9227" width="15" customWidth="1"/>
    <col min="9473" max="9473" width="5.1640625" customWidth="1"/>
    <col min="9474" max="9474" width="30.5" customWidth="1"/>
    <col min="9475" max="9475" width="12.5" customWidth="1"/>
    <col min="9476" max="9476" width="7.1640625" customWidth="1"/>
    <col min="9477" max="9477" width="7.83203125" customWidth="1"/>
    <col min="9478" max="9478" width="15.33203125" customWidth="1"/>
    <col min="9479" max="9479" width="15.5" customWidth="1"/>
    <col min="9480" max="9480" width="19.33203125" customWidth="1"/>
    <col min="9481" max="9481" width="9.5" customWidth="1"/>
    <col min="9483" max="9483" width="15" customWidth="1"/>
    <col min="9729" max="9729" width="5.1640625" customWidth="1"/>
    <col min="9730" max="9730" width="30.5" customWidth="1"/>
    <col min="9731" max="9731" width="12.5" customWidth="1"/>
    <col min="9732" max="9732" width="7.1640625" customWidth="1"/>
    <col min="9733" max="9733" width="7.83203125" customWidth="1"/>
    <col min="9734" max="9734" width="15.33203125" customWidth="1"/>
    <col min="9735" max="9735" width="15.5" customWidth="1"/>
    <col min="9736" max="9736" width="19.33203125" customWidth="1"/>
    <col min="9737" max="9737" width="9.5" customWidth="1"/>
    <col min="9739" max="9739" width="15" customWidth="1"/>
    <col min="9985" max="9985" width="5.1640625" customWidth="1"/>
    <col min="9986" max="9986" width="30.5" customWidth="1"/>
    <col min="9987" max="9987" width="12.5" customWidth="1"/>
    <col min="9988" max="9988" width="7.1640625" customWidth="1"/>
    <col min="9989" max="9989" width="7.83203125" customWidth="1"/>
    <col min="9990" max="9990" width="15.33203125" customWidth="1"/>
    <col min="9991" max="9991" width="15.5" customWidth="1"/>
    <col min="9992" max="9992" width="19.33203125" customWidth="1"/>
    <col min="9993" max="9993" width="9.5" customWidth="1"/>
    <col min="9995" max="9995" width="15" customWidth="1"/>
    <col min="10241" max="10241" width="5.1640625" customWidth="1"/>
    <col min="10242" max="10242" width="30.5" customWidth="1"/>
    <col min="10243" max="10243" width="12.5" customWidth="1"/>
    <col min="10244" max="10244" width="7.1640625" customWidth="1"/>
    <col min="10245" max="10245" width="7.83203125" customWidth="1"/>
    <col min="10246" max="10246" width="15.33203125" customWidth="1"/>
    <col min="10247" max="10247" width="15.5" customWidth="1"/>
    <col min="10248" max="10248" width="19.33203125" customWidth="1"/>
    <col min="10249" max="10249" width="9.5" customWidth="1"/>
    <col min="10251" max="10251" width="15" customWidth="1"/>
    <col min="10497" max="10497" width="5.1640625" customWidth="1"/>
    <col min="10498" max="10498" width="30.5" customWidth="1"/>
    <col min="10499" max="10499" width="12.5" customWidth="1"/>
    <col min="10500" max="10500" width="7.1640625" customWidth="1"/>
    <col min="10501" max="10501" width="7.83203125" customWidth="1"/>
    <col min="10502" max="10502" width="15.33203125" customWidth="1"/>
    <col min="10503" max="10503" width="15.5" customWidth="1"/>
    <col min="10504" max="10504" width="19.33203125" customWidth="1"/>
    <col min="10505" max="10505" width="9.5" customWidth="1"/>
    <col min="10507" max="10507" width="15" customWidth="1"/>
    <col min="10753" max="10753" width="5.1640625" customWidth="1"/>
    <col min="10754" max="10754" width="30.5" customWidth="1"/>
    <col min="10755" max="10755" width="12.5" customWidth="1"/>
    <col min="10756" max="10756" width="7.1640625" customWidth="1"/>
    <col min="10757" max="10757" width="7.83203125" customWidth="1"/>
    <col min="10758" max="10758" width="15.33203125" customWidth="1"/>
    <col min="10759" max="10759" width="15.5" customWidth="1"/>
    <col min="10760" max="10760" width="19.33203125" customWidth="1"/>
    <col min="10761" max="10761" width="9.5" customWidth="1"/>
    <col min="10763" max="10763" width="15" customWidth="1"/>
    <col min="11009" max="11009" width="5.1640625" customWidth="1"/>
    <col min="11010" max="11010" width="30.5" customWidth="1"/>
    <col min="11011" max="11011" width="12.5" customWidth="1"/>
    <col min="11012" max="11012" width="7.1640625" customWidth="1"/>
    <col min="11013" max="11013" width="7.83203125" customWidth="1"/>
    <col min="11014" max="11014" width="15.33203125" customWidth="1"/>
    <col min="11015" max="11015" width="15.5" customWidth="1"/>
    <col min="11016" max="11016" width="19.33203125" customWidth="1"/>
    <col min="11017" max="11017" width="9.5" customWidth="1"/>
    <col min="11019" max="11019" width="15" customWidth="1"/>
    <col min="11265" max="11265" width="5.1640625" customWidth="1"/>
    <col min="11266" max="11266" width="30.5" customWidth="1"/>
    <col min="11267" max="11267" width="12.5" customWidth="1"/>
    <col min="11268" max="11268" width="7.1640625" customWidth="1"/>
    <col min="11269" max="11269" width="7.83203125" customWidth="1"/>
    <col min="11270" max="11270" width="15.33203125" customWidth="1"/>
    <col min="11271" max="11271" width="15.5" customWidth="1"/>
    <col min="11272" max="11272" width="19.33203125" customWidth="1"/>
    <col min="11273" max="11273" width="9.5" customWidth="1"/>
    <col min="11275" max="11275" width="15" customWidth="1"/>
    <col min="11521" max="11521" width="5.1640625" customWidth="1"/>
    <col min="11522" max="11522" width="30.5" customWidth="1"/>
    <col min="11523" max="11523" width="12.5" customWidth="1"/>
    <col min="11524" max="11524" width="7.1640625" customWidth="1"/>
    <col min="11525" max="11525" width="7.83203125" customWidth="1"/>
    <col min="11526" max="11526" width="15.33203125" customWidth="1"/>
    <col min="11527" max="11527" width="15.5" customWidth="1"/>
    <col min="11528" max="11528" width="19.33203125" customWidth="1"/>
    <col min="11529" max="11529" width="9.5" customWidth="1"/>
    <col min="11531" max="11531" width="15" customWidth="1"/>
    <col min="11777" max="11777" width="5.1640625" customWidth="1"/>
    <col min="11778" max="11778" width="30.5" customWidth="1"/>
    <col min="11779" max="11779" width="12.5" customWidth="1"/>
    <col min="11780" max="11780" width="7.1640625" customWidth="1"/>
    <col min="11781" max="11781" width="7.83203125" customWidth="1"/>
    <col min="11782" max="11782" width="15.33203125" customWidth="1"/>
    <col min="11783" max="11783" width="15.5" customWidth="1"/>
    <col min="11784" max="11784" width="19.33203125" customWidth="1"/>
    <col min="11785" max="11785" width="9.5" customWidth="1"/>
    <col min="11787" max="11787" width="15" customWidth="1"/>
    <col min="12033" max="12033" width="5.1640625" customWidth="1"/>
    <col min="12034" max="12034" width="30.5" customWidth="1"/>
    <col min="12035" max="12035" width="12.5" customWidth="1"/>
    <col min="12036" max="12036" width="7.1640625" customWidth="1"/>
    <col min="12037" max="12037" width="7.83203125" customWidth="1"/>
    <col min="12038" max="12038" width="15.33203125" customWidth="1"/>
    <col min="12039" max="12039" width="15.5" customWidth="1"/>
    <col min="12040" max="12040" width="19.33203125" customWidth="1"/>
    <col min="12041" max="12041" width="9.5" customWidth="1"/>
    <col min="12043" max="12043" width="15" customWidth="1"/>
    <col min="12289" max="12289" width="5.1640625" customWidth="1"/>
    <col min="12290" max="12290" width="30.5" customWidth="1"/>
    <col min="12291" max="12291" width="12.5" customWidth="1"/>
    <col min="12292" max="12292" width="7.1640625" customWidth="1"/>
    <col min="12293" max="12293" width="7.83203125" customWidth="1"/>
    <col min="12294" max="12294" width="15.33203125" customWidth="1"/>
    <col min="12295" max="12295" width="15.5" customWidth="1"/>
    <col min="12296" max="12296" width="19.33203125" customWidth="1"/>
    <col min="12297" max="12297" width="9.5" customWidth="1"/>
    <col min="12299" max="12299" width="15" customWidth="1"/>
    <col min="12545" max="12545" width="5.1640625" customWidth="1"/>
    <col min="12546" max="12546" width="30.5" customWidth="1"/>
    <col min="12547" max="12547" width="12.5" customWidth="1"/>
    <col min="12548" max="12548" width="7.1640625" customWidth="1"/>
    <col min="12549" max="12549" width="7.83203125" customWidth="1"/>
    <col min="12550" max="12550" width="15.33203125" customWidth="1"/>
    <col min="12551" max="12551" width="15.5" customWidth="1"/>
    <col min="12552" max="12552" width="19.33203125" customWidth="1"/>
    <col min="12553" max="12553" width="9.5" customWidth="1"/>
    <col min="12555" max="12555" width="15" customWidth="1"/>
    <col min="12801" max="12801" width="5.1640625" customWidth="1"/>
    <col min="12802" max="12802" width="30.5" customWidth="1"/>
    <col min="12803" max="12803" width="12.5" customWidth="1"/>
    <col min="12804" max="12804" width="7.1640625" customWidth="1"/>
    <col min="12805" max="12805" width="7.83203125" customWidth="1"/>
    <col min="12806" max="12806" width="15.33203125" customWidth="1"/>
    <col min="12807" max="12807" width="15.5" customWidth="1"/>
    <col min="12808" max="12808" width="19.33203125" customWidth="1"/>
    <col min="12809" max="12809" width="9.5" customWidth="1"/>
    <col min="12811" max="12811" width="15" customWidth="1"/>
    <col min="13057" max="13057" width="5.1640625" customWidth="1"/>
    <col min="13058" max="13058" width="30.5" customWidth="1"/>
    <col min="13059" max="13059" width="12.5" customWidth="1"/>
    <col min="13060" max="13060" width="7.1640625" customWidth="1"/>
    <col min="13061" max="13061" width="7.83203125" customWidth="1"/>
    <col min="13062" max="13062" width="15.33203125" customWidth="1"/>
    <col min="13063" max="13063" width="15.5" customWidth="1"/>
    <col min="13064" max="13064" width="19.33203125" customWidth="1"/>
    <col min="13065" max="13065" width="9.5" customWidth="1"/>
    <col min="13067" max="13067" width="15" customWidth="1"/>
    <col min="13313" max="13313" width="5.1640625" customWidth="1"/>
    <col min="13314" max="13314" width="30.5" customWidth="1"/>
    <col min="13315" max="13315" width="12.5" customWidth="1"/>
    <col min="13316" max="13316" width="7.1640625" customWidth="1"/>
    <col min="13317" max="13317" width="7.83203125" customWidth="1"/>
    <col min="13318" max="13318" width="15.33203125" customWidth="1"/>
    <col min="13319" max="13319" width="15.5" customWidth="1"/>
    <col min="13320" max="13320" width="19.33203125" customWidth="1"/>
    <col min="13321" max="13321" width="9.5" customWidth="1"/>
    <col min="13323" max="13323" width="15" customWidth="1"/>
    <col min="13569" max="13569" width="5.1640625" customWidth="1"/>
    <col min="13570" max="13570" width="30.5" customWidth="1"/>
    <col min="13571" max="13571" width="12.5" customWidth="1"/>
    <col min="13572" max="13572" width="7.1640625" customWidth="1"/>
    <col min="13573" max="13573" width="7.83203125" customWidth="1"/>
    <col min="13574" max="13574" width="15.33203125" customWidth="1"/>
    <col min="13575" max="13575" width="15.5" customWidth="1"/>
    <col min="13576" max="13576" width="19.33203125" customWidth="1"/>
    <col min="13577" max="13577" width="9.5" customWidth="1"/>
    <col min="13579" max="13579" width="15" customWidth="1"/>
    <col min="13825" max="13825" width="5.1640625" customWidth="1"/>
    <col min="13826" max="13826" width="30.5" customWidth="1"/>
    <col min="13827" max="13827" width="12.5" customWidth="1"/>
    <col min="13828" max="13828" width="7.1640625" customWidth="1"/>
    <col min="13829" max="13829" width="7.83203125" customWidth="1"/>
    <col min="13830" max="13830" width="15.33203125" customWidth="1"/>
    <col min="13831" max="13831" width="15.5" customWidth="1"/>
    <col min="13832" max="13832" width="19.33203125" customWidth="1"/>
    <col min="13833" max="13833" width="9.5" customWidth="1"/>
    <col min="13835" max="13835" width="15" customWidth="1"/>
    <col min="14081" max="14081" width="5.1640625" customWidth="1"/>
    <col min="14082" max="14082" width="30.5" customWidth="1"/>
    <col min="14083" max="14083" width="12.5" customWidth="1"/>
    <col min="14084" max="14084" width="7.1640625" customWidth="1"/>
    <col min="14085" max="14085" width="7.83203125" customWidth="1"/>
    <col min="14086" max="14086" width="15.33203125" customWidth="1"/>
    <col min="14087" max="14087" width="15.5" customWidth="1"/>
    <col min="14088" max="14088" width="19.33203125" customWidth="1"/>
    <col min="14089" max="14089" width="9.5" customWidth="1"/>
    <col min="14091" max="14091" width="15" customWidth="1"/>
    <col min="14337" max="14337" width="5.1640625" customWidth="1"/>
    <col min="14338" max="14338" width="30.5" customWidth="1"/>
    <col min="14339" max="14339" width="12.5" customWidth="1"/>
    <col min="14340" max="14340" width="7.1640625" customWidth="1"/>
    <col min="14341" max="14341" width="7.83203125" customWidth="1"/>
    <col min="14342" max="14342" width="15.33203125" customWidth="1"/>
    <col min="14343" max="14343" width="15.5" customWidth="1"/>
    <col min="14344" max="14344" width="19.33203125" customWidth="1"/>
    <col min="14345" max="14345" width="9.5" customWidth="1"/>
    <col min="14347" max="14347" width="15" customWidth="1"/>
    <col min="14593" max="14593" width="5.1640625" customWidth="1"/>
    <col min="14594" max="14594" width="30.5" customWidth="1"/>
    <col min="14595" max="14595" width="12.5" customWidth="1"/>
    <col min="14596" max="14596" width="7.1640625" customWidth="1"/>
    <col min="14597" max="14597" width="7.83203125" customWidth="1"/>
    <col min="14598" max="14598" width="15.33203125" customWidth="1"/>
    <col min="14599" max="14599" width="15.5" customWidth="1"/>
    <col min="14600" max="14600" width="19.33203125" customWidth="1"/>
    <col min="14601" max="14601" width="9.5" customWidth="1"/>
    <col min="14603" max="14603" width="15" customWidth="1"/>
    <col min="14849" max="14849" width="5.1640625" customWidth="1"/>
    <col min="14850" max="14850" width="30.5" customWidth="1"/>
    <col min="14851" max="14851" width="12.5" customWidth="1"/>
    <col min="14852" max="14852" width="7.1640625" customWidth="1"/>
    <col min="14853" max="14853" width="7.83203125" customWidth="1"/>
    <col min="14854" max="14854" width="15.33203125" customWidth="1"/>
    <col min="14855" max="14855" width="15.5" customWidth="1"/>
    <col min="14856" max="14856" width="19.33203125" customWidth="1"/>
    <col min="14857" max="14857" width="9.5" customWidth="1"/>
    <col min="14859" max="14859" width="15" customWidth="1"/>
    <col min="15105" max="15105" width="5.1640625" customWidth="1"/>
    <col min="15106" max="15106" width="30.5" customWidth="1"/>
    <col min="15107" max="15107" width="12.5" customWidth="1"/>
    <col min="15108" max="15108" width="7.1640625" customWidth="1"/>
    <col min="15109" max="15109" width="7.83203125" customWidth="1"/>
    <col min="15110" max="15110" width="15.33203125" customWidth="1"/>
    <col min="15111" max="15111" width="15.5" customWidth="1"/>
    <col min="15112" max="15112" width="19.33203125" customWidth="1"/>
    <col min="15113" max="15113" width="9.5" customWidth="1"/>
    <col min="15115" max="15115" width="15" customWidth="1"/>
    <col min="15361" max="15361" width="5.1640625" customWidth="1"/>
    <col min="15362" max="15362" width="30.5" customWidth="1"/>
    <col min="15363" max="15363" width="12.5" customWidth="1"/>
    <col min="15364" max="15364" width="7.1640625" customWidth="1"/>
    <col min="15365" max="15365" width="7.83203125" customWidth="1"/>
    <col min="15366" max="15366" width="15.33203125" customWidth="1"/>
    <col min="15367" max="15367" width="15.5" customWidth="1"/>
    <col min="15368" max="15368" width="19.33203125" customWidth="1"/>
    <col min="15369" max="15369" width="9.5" customWidth="1"/>
    <col min="15371" max="15371" width="15" customWidth="1"/>
    <col min="15617" max="15617" width="5.1640625" customWidth="1"/>
    <col min="15618" max="15618" width="30.5" customWidth="1"/>
    <col min="15619" max="15619" width="12.5" customWidth="1"/>
    <col min="15620" max="15620" width="7.1640625" customWidth="1"/>
    <col min="15621" max="15621" width="7.83203125" customWidth="1"/>
    <col min="15622" max="15622" width="15.33203125" customWidth="1"/>
    <col min="15623" max="15623" width="15.5" customWidth="1"/>
    <col min="15624" max="15624" width="19.33203125" customWidth="1"/>
    <col min="15625" max="15625" width="9.5" customWidth="1"/>
    <col min="15627" max="15627" width="15" customWidth="1"/>
    <col min="15873" max="15873" width="5.1640625" customWidth="1"/>
    <col min="15874" max="15874" width="30.5" customWidth="1"/>
    <col min="15875" max="15875" width="12.5" customWidth="1"/>
    <col min="15876" max="15876" width="7.1640625" customWidth="1"/>
    <col min="15877" max="15877" width="7.83203125" customWidth="1"/>
    <col min="15878" max="15878" width="15.33203125" customWidth="1"/>
    <col min="15879" max="15879" width="15.5" customWidth="1"/>
    <col min="15880" max="15880" width="19.33203125" customWidth="1"/>
    <col min="15881" max="15881" width="9.5" customWidth="1"/>
    <col min="15883" max="15883" width="15" customWidth="1"/>
    <col min="16129" max="16129" width="5.1640625" customWidth="1"/>
    <col min="16130" max="16130" width="30.5" customWidth="1"/>
    <col min="16131" max="16131" width="12.5" customWidth="1"/>
    <col min="16132" max="16132" width="7.1640625" customWidth="1"/>
    <col min="16133" max="16133" width="7.83203125" customWidth="1"/>
    <col min="16134" max="16134" width="15.33203125" customWidth="1"/>
    <col min="16135" max="16135" width="15.5" customWidth="1"/>
    <col min="16136" max="16136" width="19.33203125" customWidth="1"/>
    <col min="16137" max="16137" width="9.5" customWidth="1"/>
    <col min="16139" max="16139" width="15" customWidth="1"/>
  </cols>
  <sheetData>
    <row r="1" spans="1:8">
      <c r="B1" s="1" t="s">
        <v>0</v>
      </c>
      <c r="H1" s="3" t="s">
        <v>648</v>
      </c>
    </row>
    <row r="2" spans="1:8" s="4" customFormat="1">
      <c r="A2"/>
      <c r="B2"/>
      <c r="E2"/>
      <c r="F2"/>
      <c r="G2"/>
    </row>
    <row r="3" spans="1:8" s="4" customFormat="1">
      <c r="A3" s="6"/>
      <c r="B3" s="7" t="s">
        <v>1</v>
      </c>
      <c r="E3"/>
      <c r="F3"/>
      <c r="G3"/>
    </row>
    <row r="4" spans="1:8" s="4" customFormat="1">
      <c r="A4" s="6"/>
      <c r="B4" s="8" t="s">
        <v>2</v>
      </c>
      <c r="E4"/>
      <c r="F4"/>
      <c r="G4"/>
    </row>
    <row r="5" spans="1:8" s="4" customFormat="1">
      <c r="A5" s="9"/>
      <c r="B5" s="10" t="s">
        <v>3</v>
      </c>
      <c r="E5"/>
      <c r="F5"/>
      <c r="G5"/>
    </row>
    <row r="6" spans="1:8" s="4" customFormat="1">
      <c r="B6" s="9"/>
      <c r="E6"/>
      <c r="F6"/>
      <c r="G6"/>
    </row>
    <row r="7" spans="1:8" s="4" customFormat="1" ht="13">
      <c r="B7" s="9" t="s">
        <v>4</v>
      </c>
      <c r="F7" s="5"/>
    </row>
    <row r="8" spans="1:8" s="4" customFormat="1" ht="13">
      <c r="B8" s="12"/>
      <c r="F8" s="5"/>
    </row>
    <row r="9" spans="1:8" s="4" customFormat="1" ht="13">
      <c r="B9" s="13"/>
      <c r="F9" s="5"/>
    </row>
    <row r="10" spans="1:8" s="4" customFormat="1" ht="13">
      <c r="B10" s="13"/>
      <c r="F10" s="5"/>
    </row>
    <row r="11" spans="1:8" s="4" customFormat="1" ht="13">
      <c r="A11" s="191" t="s">
        <v>5</v>
      </c>
      <c r="B11" s="191"/>
      <c r="C11" s="191"/>
      <c r="D11" s="191"/>
      <c r="E11" s="191"/>
      <c r="F11" s="191"/>
      <c r="G11" s="191"/>
      <c r="H11" s="191"/>
    </row>
    <row r="12" spans="1:8" s="4" customFormat="1">
      <c r="B12" s="9"/>
      <c r="D12" t="s">
        <v>649</v>
      </c>
      <c r="E12"/>
      <c r="F12"/>
    </row>
    <row r="13" spans="1:8" s="4" customFormat="1" ht="13">
      <c r="B13" s="9"/>
    </row>
    <row r="14" spans="1:8" s="4" customFormat="1" ht="13">
      <c r="B14" s="1" t="s">
        <v>321</v>
      </c>
      <c r="F14" s="5"/>
    </row>
    <row r="15" spans="1:8" s="4" customFormat="1" ht="13">
      <c r="B15" s="1"/>
      <c r="F15" s="5"/>
    </row>
    <row r="16" spans="1:8" ht="7.25" customHeight="1" thickBot="1">
      <c r="B16" s="4"/>
      <c r="F16" s="2"/>
    </row>
    <row r="17" spans="1:11" ht="36" customHeight="1" thickTop="1" thickBot="1">
      <c r="A17" s="47" t="s">
        <v>7</v>
      </c>
      <c r="B17" s="48" t="s">
        <v>8</v>
      </c>
      <c r="C17" s="139" t="s">
        <v>9</v>
      </c>
      <c r="D17" s="49" t="s">
        <v>10</v>
      </c>
      <c r="E17" s="152" t="s">
        <v>82</v>
      </c>
      <c r="F17" s="49" t="s">
        <v>12</v>
      </c>
      <c r="G17" s="50" t="s">
        <v>13</v>
      </c>
      <c r="H17" s="51" t="s">
        <v>14</v>
      </c>
      <c r="I17" s="153" t="s">
        <v>651</v>
      </c>
      <c r="J17" s="153" t="s">
        <v>322</v>
      </c>
      <c r="K17" s="153" t="s">
        <v>16</v>
      </c>
    </row>
    <row r="18" spans="1:11" s="2" customFormat="1" ht="28.5" customHeight="1" thickTop="1">
      <c r="A18" s="53">
        <v>1</v>
      </c>
      <c r="B18" s="54" t="s">
        <v>323</v>
      </c>
      <c r="C18" s="55">
        <v>450</v>
      </c>
      <c r="D18" s="55" t="s">
        <v>28</v>
      </c>
      <c r="E18" s="56"/>
      <c r="F18" s="57"/>
      <c r="G18" s="58"/>
      <c r="H18" s="59">
        <f>G18*C18</f>
        <v>0</v>
      </c>
      <c r="I18" s="28"/>
      <c r="J18" s="28"/>
      <c r="K18" s="28"/>
    </row>
    <row r="19" spans="1:11" s="2" customFormat="1" ht="28.5" customHeight="1">
      <c r="A19" s="60">
        <v>2</v>
      </c>
      <c r="B19" s="23" t="s">
        <v>324</v>
      </c>
      <c r="C19" s="25">
        <v>500</v>
      </c>
      <c r="D19" s="25" t="s">
        <v>28</v>
      </c>
      <c r="E19" s="61"/>
      <c r="F19" s="62"/>
      <c r="G19" s="63"/>
      <c r="H19" s="64">
        <f>G19*C19</f>
        <v>0</v>
      </c>
      <c r="I19" s="28"/>
      <c r="J19" s="28"/>
      <c r="K19" s="28"/>
    </row>
    <row r="20" spans="1:11" s="2" customFormat="1" ht="28.5" customHeight="1">
      <c r="A20" s="60">
        <v>3</v>
      </c>
      <c r="B20" s="23" t="s">
        <v>325</v>
      </c>
      <c r="C20" s="25">
        <v>10</v>
      </c>
      <c r="D20" s="25" t="s">
        <v>28</v>
      </c>
      <c r="E20" s="61"/>
      <c r="F20" s="62"/>
      <c r="G20" s="63"/>
      <c r="H20" s="64">
        <f t="shared" ref="H20:H36" si="0">G20*C20</f>
        <v>0</v>
      </c>
      <c r="I20" s="28"/>
      <c r="J20" s="28"/>
      <c r="K20" s="28"/>
    </row>
    <row r="21" spans="1:11" s="2" customFormat="1" ht="28.5" customHeight="1">
      <c r="A21" s="60">
        <v>4</v>
      </c>
      <c r="B21" s="23" t="s">
        <v>326</v>
      </c>
      <c r="C21" s="25">
        <v>400</v>
      </c>
      <c r="D21" s="25" t="s">
        <v>28</v>
      </c>
      <c r="E21" s="61"/>
      <c r="F21" s="62"/>
      <c r="G21" s="63"/>
      <c r="H21" s="64">
        <f t="shared" si="0"/>
        <v>0</v>
      </c>
      <c r="I21" s="28"/>
      <c r="J21" s="28"/>
      <c r="K21" s="28"/>
    </row>
    <row r="22" spans="1:11" s="2" customFormat="1" ht="28.5" customHeight="1">
      <c r="A22" s="60">
        <v>5</v>
      </c>
      <c r="B22" s="23" t="s">
        <v>327</v>
      </c>
      <c r="C22" s="25">
        <v>250</v>
      </c>
      <c r="D22" s="25" t="s">
        <v>28</v>
      </c>
      <c r="E22" s="61"/>
      <c r="F22" s="62"/>
      <c r="G22" s="63"/>
      <c r="H22" s="64">
        <f t="shared" si="0"/>
        <v>0</v>
      </c>
      <c r="I22" s="28"/>
      <c r="J22" s="28"/>
      <c r="K22" s="28"/>
    </row>
    <row r="23" spans="1:11" s="2" customFormat="1" ht="28.5" customHeight="1">
      <c r="A23" s="60">
        <v>6</v>
      </c>
      <c r="B23" s="23" t="s">
        <v>328</v>
      </c>
      <c r="C23" s="25">
        <v>500</v>
      </c>
      <c r="D23" s="25" t="s">
        <v>28</v>
      </c>
      <c r="E23" s="61"/>
      <c r="F23" s="62"/>
      <c r="G23" s="63"/>
      <c r="H23" s="64">
        <f t="shared" si="0"/>
        <v>0</v>
      </c>
      <c r="I23" s="28"/>
      <c r="J23" s="28"/>
      <c r="K23" s="28"/>
    </row>
    <row r="24" spans="1:11" s="2" customFormat="1" ht="28.5" customHeight="1">
      <c r="A24" s="60">
        <v>7</v>
      </c>
      <c r="B24" s="23" t="s">
        <v>329</v>
      </c>
      <c r="C24" s="25">
        <v>350</v>
      </c>
      <c r="D24" s="25" t="s">
        <v>28</v>
      </c>
      <c r="E24" s="61"/>
      <c r="F24" s="62"/>
      <c r="G24" s="63"/>
      <c r="H24" s="64">
        <f t="shared" si="0"/>
        <v>0</v>
      </c>
      <c r="I24" s="28"/>
      <c r="J24" s="28"/>
      <c r="K24" s="28"/>
    </row>
    <row r="25" spans="1:11" s="2" customFormat="1" ht="28.5" customHeight="1">
      <c r="A25" s="60">
        <v>8</v>
      </c>
      <c r="B25" s="23" t="s">
        <v>330</v>
      </c>
      <c r="C25" s="25">
        <v>30</v>
      </c>
      <c r="D25" s="25" t="s">
        <v>28</v>
      </c>
      <c r="E25" s="61"/>
      <c r="F25" s="62"/>
      <c r="G25" s="63"/>
      <c r="H25" s="64">
        <f t="shared" si="0"/>
        <v>0</v>
      </c>
      <c r="I25" s="28"/>
      <c r="J25" s="28"/>
      <c r="K25" s="28"/>
    </row>
    <row r="26" spans="1:11" s="2" customFormat="1" ht="28.5" customHeight="1">
      <c r="A26" s="60">
        <v>9</v>
      </c>
      <c r="B26" s="23" t="s">
        <v>331</v>
      </c>
      <c r="C26" s="25">
        <v>50</v>
      </c>
      <c r="D26" s="25" t="s">
        <v>28</v>
      </c>
      <c r="E26" s="61"/>
      <c r="F26" s="62"/>
      <c r="G26" s="63"/>
      <c r="H26" s="64">
        <f t="shared" si="0"/>
        <v>0</v>
      </c>
      <c r="I26" s="28"/>
      <c r="J26" s="28"/>
      <c r="K26" s="28"/>
    </row>
    <row r="27" spans="1:11" s="2" customFormat="1" ht="28.5" customHeight="1">
      <c r="A27" s="60">
        <v>10</v>
      </c>
      <c r="B27" s="23" t="s">
        <v>332</v>
      </c>
      <c r="C27" s="25">
        <v>250</v>
      </c>
      <c r="D27" s="25" t="s">
        <v>28</v>
      </c>
      <c r="E27" s="61"/>
      <c r="F27" s="62"/>
      <c r="G27" s="63"/>
      <c r="H27" s="64">
        <f t="shared" si="0"/>
        <v>0</v>
      </c>
      <c r="I27" s="28"/>
      <c r="J27" s="28"/>
      <c r="K27" s="28"/>
    </row>
    <row r="28" spans="1:11" s="2" customFormat="1" ht="28.5" customHeight="1">
      <c r="A28" s="60">
        <v>11</v>
      </c>
      <c r="B28" s="23" t="s">
        <v>333</v>
      </c>
      <c r="C28" s="25">
        <v>30</v>
      </c>
      <c r="D28" s="25" t="s">
        <v>28</v>
      </c>
      <c r="E28" s="61"/>
      <c r="F28" s="62"/>
      <c r="G28" s="63"/>
      <c r="H28" s="64">
        <f t="shared" si="0"/>
        <v>0</v>
      </c>
      <c r="I28" s="28"/>
      <c r="J28" s="28"/>
      <c r="K28" s="28"/>
    </row>
    <row r="29" spans="1:11" s="2" customFormat="1" ht="28.5" customHeight="1">
      <c r="A29" s="60">
        <v>12</v>
      </c>
      <c r="B29" s="23" t="s">
        <v>334</v>
      </c>
      <c r="C29" s="25">
        <v>30</v>
      </c>
      <c r="D29" s="25" t="s">
        <v>28</v>
      </c>
      <c r="E29" s="61"/>
      <c r="F29" s="62"/>
      <c r="G29" s="63"/>
      <c r="H29" s="64">
        <f t="shared" si="0"/>
        <v>0</v>
      </c>
      <c r="I29" s="28"/>
      <c r="J29" s="28"/>
      <c r="K29" s="28"/>
    </row>
    <row r="30" spans="1:11" s="2" customFormat="1" ht="28.5" customHeight="1">
      <c r="A30" s="60">
        <v>13</v>
      </c>
      <c r="B30" s="23" t="s">
        <v>335</v>
      </c>
      <c r="C30" s="25">
        <v>30</v>
      </c>
      <c r="D30" s="25" t="s">
        <v>28</v>
      </c>
      <c r="E30" s="61"/>
      <c r="F30" s="62"/>
      <c r="G30" s="63"/>
      <c r="H30" s="64">
        <f t="shared" si="0"/>
        <v>0</v>
      </c>
      <c r="I30" s="68"/>
      <c r="J30" s="68"/>
      <c r="K30" s="68"/>
    </row>
    <row r="31" spans="1:11" s="2" customFormat="1" ht="28.5" customHeight="1">
      <c r="A31" s="60">
        <v>14</v>
      </c>
      <c r="B31" s="23" t="s">
        <v>336</v>
      </c>
      <c r="C31" s="25">
        <v>300</v>
      </c>
      <c r="D31" s="25" t="s">
        <v>28</v>
      </c>
      <c r="E31" s="61"/>
      <c r="F31" s="62"/>
      <c r="G31" s="63"/>
      <c r="H31" s="64">
        <f t="shared" si="0"/>
        <v>0</v>
      </c>
      <c r="I31" s="28"/>
      <c r="J31" s="28"/>
      <c r="K31" s="28"/>
    </row>
    <row r="32" spans="1:11" s="2" customFormat="1" ht="28.5" customHeight="1">
      <c r="A32" s="60">
        <v>15</v>
      </c>
      <c r="B32" s="23" t="s">
        <v>337</v>
      </c>
      <c r="C32" s="25">
        <v>200</v>
      </c>
      <c r="D32" s="25" t="s">
        <v>28</v>
      </c>
      <c r="E32" s="61"/>
      <c r="F32" s="62"/>
      <c r="G32" s="63"/>
      <c r="H32" s="64">
        <f t="shared" si="0"/>
        <v>0</v>
      </c>
      <c r="I32" s="28"/>
      <c r="J32" s="28"/>
      <c r="K32" s="28"/>
    </row>
    <row r="33" spans="1:11" s="2" customFormat="1" ht="28.5" customHeight="1">
      <c r="A33" s="60">
        <v>16</v>
      </c>
      <c r="B33" s="23" t="s">
        <v>338</v>
      </c>
      <c r="C33" s="25">
        <v>80</v>
      </c>
      <c r="D33" s="25" t="s">
        <v>28</v>
      </c>
      <c r="E33" s="61"/>
      <c r="F33" s="62"/>
      <c r="G33" s="63"/>
      <c r="H33" s="64">
        <f t="shared" si="0"/>
        <v>0</v>
      </c>
      <c r="I33" s="28"/>
      <c r="J33" s="28"/>
      <c r="K33" s="28"/>
    </row>
    <row r="34" spans="1:11" s="2" customFormat="1" ht="28.5" customHeight="1">
      <c r="A34" s="60">
        <v>17</v>
      </c>
      <c r="B34" s="23" t="s">
        <v>339</v>
      </c>
      <c r="C34" s="25">
        <v>250</v>
      </c>
      <c r="D34" s="25"/>
      <c r="E34" s="61"/>
      <c r="F34" s="62"/>
      <c r="G34" s="63"/>
      <c r="H34" s="64">
        <f t="shared" si="0"/>
        <v>0</v>
      </c>
      <c r="I34" s="28"/>
      <c r="J34" s="28"/>
      <c r="K34" s="28"/>
    </row>
    <row r="35" spans="1:11" s="2" customFormat="1" ht="28.5" customHeight="1">
      <c r="A35" s="60">
        <v>18</v>
      </c>
      <c r="B35" s="23" t="s">
        <v>340</v>
      </c>
      <c r="C35" s="25">
        <v>20</v>
      </c>
      <c r="D35" s="25"/>
      <c r="E35" s="61"/>
      <c r="F35" s="62"/>
      <c r="G35" s="63"/>
      <c r="H35" s="64">
        <f t="shared" si="0"/>
        <v>0</v>
      </c>
      <c r="I35" s="28"/>
      <c r="J35" s="28"/>
      <c r="K35" s="28"/>
    </row>
    <row r="36" spans="1:11" s="2" customFormat="1" ht="28.5" customHeight="1" thickBot="1">
      <c r="A36" s="60">
        <v>19</v>
      </c>
      <c r="B36" s="23" t="s">
        <v>341</v>
      </c>
      <c r="C36" s="25">
        <v>200</v>
      </c>
      <c r="D36" s="25" t="s">
        <v>28</v>
      </c>
      <c r="E36" s="61"/>
      <c r="F36" s="62"/>
      <c r="G36" s="63"/>
      <c r="H36" s="64">
        <f t="shared" si="0"/>
        <v>0</v>
      </c>
      <c r="I36" s="28"/>
      <c r="J36" s="28"/>
      <c r="K36" s="28"/>
    </row>
    <row r="37" spans="1:11" s="2" customFormat="1" ht="24.75" customHeight="1" thickTop="1" thickBot="1">
      <c r="A37" s="198" t="s">
        <v>62</v>
      </c>
      <c r="B37" s="199"/>
      <c r="C37" s="199"/>
      <c r="D37" s="199"/>
      <c r="E37" s="199"/>
      <c r="F37" s="199"/>
      <c r="G37" s="200"/>
      <c r="H37" s="92">
        <f>SUM(H18:H36)</f>
        <v>0</v>
      </c>
    </row>
    <row r="38" spans="1:11" s="2" customFormat="1" ht="15" customHeight="1" thickTop="1">
      <c r="A38"/>
      <c r="B38" s="32"/>
      <c r="C38"/>
      <c r="D38"/>
      <c r="E38"/>
      <c r="G38"/>
      <c r="H38"/>
    </row>
    <row r="39" spans="1:11" s="2" customFormat="1" ht="15" customHeight="1">
      <c r="A39" s="38" t="s">
        <v>291</v>
      </c>
      <c r="B39" s="34"/>
      <c r="C39" s="34"/>
      <c r="D39" s="34"/>
      <c r="E39" s="34"/>
      <c r="F39" s="34"/>
      <c r="G39" s="34"/>
      <c r="H39" s="43"/>
      <c r="I39" s="35"/>
    </row>
    <row r="40" spans="1:11" s="2" customFormat="1" ht="15" customHeight="1">
      <c r="A40" s="36" t="s">
        <v>64</v>
      </c>
      <c r="B40" s="34"/>
      <c r="C40" s="34"/>
      <c r="D40" s="34"/>
      <c r="E40" s="34"/>
      <c r="F40" s="34"/>
      <c r="G40" s="34"/>
      <c r="H40" s="43"/>
      <c r="I40" s="35"/>
    </row>
    <row r="41" spans="1:11" s="2" customFormat="1" ht="15" customHeight="1">
      <c r="A41" s="34" t="s">
        <v>65</v>
      </c>
      <c r="B41" s="37"/>
      <c r="C41" s="34"/>
      <c r="D41" s="34"/>
      <c r="E41" s="34"/>
      <c r="F41" s="34"/>
      <c r="G41" s="34"/>
      <c r="H41" s="43"/>
      <c r="I41" s="35"/>
    </row>
    <row r="42" spans="1:11" s="2" customFormat="1" ht="15.75" customHeight="1">
      <c r="A42" s="34" t="s">
        <v>66</v>
      </c>
      <c r="B42" s="37"/>
      <c r="C42" s="37"/>
      <c r="D42" s="37"/>
      <c r="E42" s="37"/>
      <c r="F42" s="37"/>
      <c r="G42" s="37"/>
      <c r="H42" s="43"/>
      <c r="I42" s="35"/>
    </row>
    <row r="43" spans="1:11" s="2" customFormat="1" ht="15" customHeight="1">
      <c r="A43" s="34" t="s">
        <v>67</v>
      </c>
      <c r="B43" s="34"/>
      <c r="C43" s="37"/>
      <c r="D43" s="37"/>
      <c r="E43" s="37"/>
      <c r="F43" s="37"/>
      <c r="G43" s="37"/>
      <c r="H43" s="43"/>
      <c r="I43" s="35"/>
    </row>
    <row r="44" spans="1:11" s="2" customFormat="1" ht="15.75" customHeight="1">
      <c r="A44" s="34" t="s">
        <v>68</v>
      </c>
      <c r="B44" s="34"/>
      <c r="C44" s="34"/>
      <c r="D44" s="34"/>
      <c r="E44" s="34"/>
      <c r="F44" s="34"/>
      <c r="G44" s="34"/>
      <c r="H44" s="43"/>
      <c r="I44" s="35"/>
    </row>
    <row r="45" spans="1:11" s="2" customFormat="1" ht="15.75" customHeight="1">
      <c r="A45" s="34" t="s">
        <v>69</v>
      </c>
      <c r="B45" s="34"/>
      <c r="C45" s="34"/>
      <c r="D45" s="34"/>
      <c r="E45" s="34"/>
      <c r="F45" s="34"/>
      <c r="G45" s="34"/>
      <c r="H45" s="43"/>
      <c r="I45" s="35"/>
    </row>
    <row r="46" spans="1:11" s="2" customFormat="1" ht="14.25" customHeight="1">
      <c r="A46" s="34" t="s">
        <v>70</v>
      </c>
      <c r="B46" s="34"/>
      <c r="C46" s="34"/>
      <c r="D46" s="34"/>
      <c r="E46" s="34"/>
      <c r="F46" s="34"/>
      <c r="G46" s="34"/>
      <c r="H46" s="43"/>
      <c r="I46" s="35"/>
    </row>
    <row r="47" spans="1:11" s="2" customFormat="1" ht="16.5" customHeight="1">
      <c r="A47" s="34" t="s">
        <v>71</v>
      </c>
      <c r="B47" s="34"/>
      <c r="C47" s="34"/>
      <c r="D47" s="34"/>
      <c r="E47" s="34"/>
      <c r="F47" s="34"/>
      <c r="G47" s="34"/>
      <c r="H47" s="43"/>
      <c r="I47" s="35"/>
    </row>
    <row r="48" spans="1:11" s="2" customFormat="1" ht="12.75" customHeight="1">
      <c r="A48" s="38" t="s">
        <v>72</v>
      </c>
      <c r="B48" s="34"/>
      <c r="C48" s="34"/>
      <c r="D48" s="34"/>
      <c r="E48" s="34"/>
      <c r="F48" s="34"/>
      <c r="G48" s="34"/>
      <c r="H48" s="43"/>
      <c r="I48" s="35"/>
    </row>
    <row r="49" spans="1:9" s="2" customFormat="1" ht="14.25" customHeight="1">
      <c r="A49" s="38" t="s">
        <v>73</v>
      </c>
      <c r="B49" s="34"/>
      <c r="C49" s="34"/>
      <c r="D49" s="34"/>
      <c r="E49" s="34"/>
      <c r="F49" s="34"/>
      <c r="G49" s="34"/>
      <c r="H49" s="43"/>
      <c r="I49" s="35"/>
    </row>
    <row r="50" spans="1:9" ht="16.5" customHeight="1">
      <c r="A50" s="33"/>
      <c r="B50" s="40" t="s">
        <v>74</v>
      </c>
      <c r="C50" s="34"/>
      <c r="D50" s="34"/>
      <c r="E50" s="34"/>
      <c r="F50" s="34"/>
      <c r="G50" s="34"/>
      <c r="H50" s="43"/>
      <c r="I50" s="43"/>
    </row>
    <row r="51" spans="1:9">
      <c r="A51" s="38"/>
      <c r="B51" s="40" t="s">
        <v>75</v>
      </c>
      <c r="C51" s="34"/>
      <c r="D51" s="34"/>
      <c r="E51" s="34"/>
      <c r="F51" s="34"/>
      <c r="G51" s="34"/>
      <c r="H51" s="43"/>
      <c r="I51" s="43"/>
    </row>
    <row r="52" spans="1:9">
      <c r="A52" s="105"/>
      <c r="B52" s="40" t="s">
        <v>76</v>
      </c>
      <c r="C52" s="34"/>
      <c r="D52" s="34"/>
      <c r="E52" s="34"/>
      <c r="F52" s="34"/>
      <c r="G52" s="34"/>
      <c r="H52" s="43"/>
      <c r="I52" s="43"/>
    </row>
    <row r="53" spans="1:9">
      <c r="A53" s="38"/>
      <c r="B53" s="34"/>
      <c r="C53" s="34"/>
      <c r="D53" s="34"/>
      <c r="E53" s="34"/>
      <c r="F53" s="34"/>
      <c r="G53" s="34"/>
      <c r="H53" s="43"/>
      <c r="I53" s="43"/>
    </row>
    <row r="54" spans="1:9">
      <c r="A54" s="98"/>
      <c r="B54" s="78"/>
      <c r="C54" s="78"/>
      <c r="D54" s="78"/>
      <c r="E54" s="78"/>
      <c r="F54" s="78"/>
      <c r="G54" s="78"/>
      <c r="H54" s="78"/>
      <c r="I54" s="43"/>
    </row>
    <row r="55" spans="1:9">
      <c r="A55" s="93"/>
      <c r="B55" s="78"/>
      <c r="C55" s="78"/>
      <c r="D55" s="78"/>
      <c r="E55" s="78"/>
      <c r="F55" s="78"/>
      <c r="G55" s="78"/>
      <c r="H55" s="78"/>
      <c r="I55" s="43"/>
    </row>
    <row r="56" spans="1:9">
      <c r="A56" s="93"/>
      <c r="B56" s="93" t="s">
        <v>79</v>
      </c>
      <c r="C56" s="93"/>
      <c r="D56" s="78"/>
      <c r="E56" s="78"/>
      <c r="F56" s="78"/>
      <c r="G56" s="78"/>
      <c r="H56" s="78"/>
      <c r="I56" s="43"/>
    </row>
    <row r="57" spans="1:9">
      <c r="A57" s="93"/>
      <c r="B57" s="78"/>
      <c r="C57" s="78"/>
      <c r="D57" s="78"/>
      <c r="E57" s="78"/>
      <c r="F57" s="78"/>
      <c r="G57" s="78" t="s">
        <v>80</v>
      </c>
      <c r="H57" s="78"/>
      <c r="I57" s="43"/>
    </row>
    <row r="58" spans="1:9">
      <c r="A58" s="138"/>
      <c r="B58" s="99"/>
      <c r="C58" s="99"/>
      <c r="D58" s="99"/>
      <c r="E58" s="99"/>
      <c r="F58" s="99"/>
      <c r="G58" s="99"/>
      <c r="H58" s="99"/>
      <c r="I58" s="43"/>
    </row>
    <row r="59" spans="1:9">
      <c r="A59" s="138"/>
      <c r="B59" s="99"/>
      <c r="C59" s="99"/>
      <c r="D59" s="99"/>
      <c r="E59" s="99"/>
      <c r="F59" s="99"/>
      <c r="G59" s="99"/>
      <c r="H59" s="99"/>
      <c r="I59" s="43"/>
    </row>
    <row r="60" spans="1:9">
      <c r="A60" s="43"/>
      <c r="B60" s="43"/>
      <c r="C60" s="43"/>
      <c r="D60" s="43"/>
      <c r="E60" s="43"/>
      <c r="F60" s="43"/>
      <c r="G60" s="43"/>
      <c r="H60" s="43"/>
      <c r="I60" s="43"/>
    </row>
    <row r="61" spans="1:9">
      <c r="A61" s="43"/>
      <c r="B61" s="43"/>
      <c r="C61" s="43"/>
      <c r="D61" s="43"/>
      <c r="E61" s="43"/>
      <c r="F61" s="43"/>
      <c r="G61" s="43"/>
      <c r="H61" s="43"/>
      <c r="I61" s="43"/>
    </row>
    <row r="62" spans="1:9">
      <c r="A62" s="43"/>
      <c r="B62" s="43"/>
      <c r="C62" s="43"/>
      <c r="D62" s="43"/>
      <c r="E62" s="43"/>
      <c r="F62" s="43"/>
      <c r="G62" s="43"/>
      <c r="H62" s="43"/>
      <c r="I62" s="43"/>
    </row>
    <row r="63" spans="1:9">
      <c r="A63" s="43"/>
      <c r="B63" s="43"/>
      <c r="C63" s="43"/>
      <c r="D63" s="43"/>
      <c r="E63" s="43"/>
      <c r="F63" s="43"/>
      <c r="G63" s="43"/>
      <c r="H63" s="43"/>
      <c r="I63" s="43"/>
    </row>
    <row r="64" spans="1:9">
      <c r="A64" s="43"/>
      <c r="B64" s="43"/>
      <c r="C64" s="43"/>
      <c r="D64" s="43"/>
      <c r="E64" s="43"/>
      <c r="F64" s="43"/>
      <c r="G64" s="43"/>
      <c r="H64" s="43"/>
      <c r="I64" s="43"/>
    </row>
    <row r="65" spans="1:9">
      <c r="A65" s="43"/>
      <c r="B65" s="43"/>
      <c r="C65" s="43"/>
      <c r="D65" s="43"/>
      <c r="E65" s="43"/>
      <c r="F65" s="43"/>
      <c r="G65" s="43"/>
      <c r="H65" s="43"/>
      <c r="I65" s="43"/>
    </row>
    <row r="66" spans="1:9">
      <c r="A66" s="43"/>
      <c r="B66" s="43"/>
      <c r="C66" s="43"/>
      <c r="D66" s="43"/>
      <c r="E66" s="43"/>
      <c r="F66" s="43"/>
      <c r="G66" s="43"/>
      <c r="H66" s="43"/>
      <c r="I66" s="43"/>
    </row>
    <row r="67" spans="1:9">
      <c r="A67" s="43"/>
      <c r="B67" s="43"/>
      <c r="C67" s="43"/>
      <c r="D67" s="43"/>
      <c r="E67" s="43"/>
      <c r="F67" s="43"/>
      <c r="G67" s="43"/>
      <c r="H67" s="43"/>
      <c r="I67" s="43"/>
    </row>
    <row r="68" spans="1:9">
      <c r="A68" s="43"/>
      <c r="B68" s="43"/>
      <c r="C68" s="43"/>
      <c r="D68" s="43"/>
      <c r="E68" s="43"/>
      <c r="F68" s="43"/>
      <c r="G68" s="43"/>
      <c r="H68" s="43"/>
      <c r="I68" s="43"/>
    </row>
    <row r="69" spans="1:9">
      <c r="A69" s="43"/>
      <c r="B69" s="43"/>
      <c r="C69" s="43"/>
      <c r="D69" s="43"/>
      <c r="E69" s="43"/>
      <c r="F69" s="43"/>
      <c r="G69" s="43"/>
      <c r="H69" s="43"/>
      <c r="I69" s="43"/>
    </row>
    <row r="70" spans="1:9">
      <c r="A70" s="43"/>
      <c r="B70" s="43"/>
      <c r="C70" s="43"/>
      <c r="D70" s="43"/>
      <c r="E70" s="43"/>
      <c r="F70" s="43"/>
      <c r="G70" s="43"/>
      <c r="H70" s="43"/>
      <c r="I70" s="43"/>
    </row>
    <row r="71" spans="1:9">
      <c r="A71" s="43"/>
      <c r="B71" s="43"/>
      <c r="C71" s="43"/>
      <c r="D71" s="43"/>
      <c r="E71" s="43"/>
      <c r="F71" s="43"/>
      <c r="G71" s="43"/>
      <c r="H71" s="43"/>
      <c r="I71" s="43"/>
    </row>
    <row r="72" spans="1:9">
      <c r="A72" s="43"/>
      <c r="B72" s="43"/>
      <c r="C72" s="43"/>
      <c r="D72" s="43"/>
      <c r="E72" s="43"/>
      <c r="F72" s="43"/>
      <c r="G72" s="43"/>
      <c r="H72" s="43"/>
      <c r="I72" s="43"/>
    </row>
    <row r="73" spans="1:9">
      <c r="A73" s="43"/>
      <c r="B73" s="43"/>
      <c r="C73" s="43"/>
      <c r="D73" s="43"/>
      <c r="E73" s="43"/>
      <c r="F73" s="43"/>
      <c r="G73" s="43"/>
      <c r="H73" s="43"/>
      <c r="I73" s="43"/>
    </row>
    <row r="74" spans="1:9">
      <c r="A74" s="43"/>
      <c r="B74" s="43"/>
      <c r="C74" s="43"/>
      <c r="D74" s="43"/>
      <c r="E74" s="43"/>
      <c r="F74" s="43"/>
      <c r="G74" s="43"/>
      <c r="H74" s="43"/>
      <c r="I74" s="43"/>
    </row>
    <row r="75" spans="1:9">
      <c r="A75" s="43"/>
      <c r="B75" s="43"/>
      <c r="C75" s="43"/>
      <c r="D75" s="43"/>
      <c r="E75" s="43"/>
      <c r="F75" s="43"/>
      <c r="G75" s="43"/>
      <c r="H75" s="43"/>
      <c r="I75" s="43"/>
    </row>
    <row r="76" spans="1:9">
      <c r="A76" s="43"/>
      <c r="B76" s="43"/>
      <c r="C76" s="43"/>
      <c r="D76" s="43"/>
      <c r="E76" s="43"/>
      <c r="F76" s="43"/>
      <c r="G76" s="43"/>
      <c r="H76" s="43"/>
      <c r="I76" s="43"/>
    </row>
    <row r="77" spans="1:9">
      <c r="A77" s="43"/>
      <c r="B77" s="43"/>
      <c r="C77" s="43"/>
      <c r="D77" s="43"/>
      <c r="E77" s="43"/>
      <c r="F77" s="43"/>
      <c r="G77" s="43"/>
      <c r="H77" s="43"/>
      <c r="I77" s="43"/>
    </row>
    <row r="78" spans="1:9">
      <c r="A78" s="43"/>
      <c r="B78" s="43"/>
      <c r="C78" s="43"/>
      <c r="D78" s="43"/>
      <c r="E78" s="43"/>
      <c r="F78" s="43"/>
      <c r="G78" s="43"/>
      <c r="H78" s="43"/>
      <c r="I78" s="43"/>
    </row>
    <row r="79" spans="1:9">
      <c r="A79" s="43"/>
      <c r="B79" s="43"/>
      <c r="C79" s="43"/>
      <c r="D79" s="43"/>
      <c r="E79" s="43"/>
      <c r="F79" s="43"/>
      <c r="G79" s="43"/>
      <c r="H79" s="43"/>
      <c r="I79" s="43"/>
    </row>
    <row r="80" spans="1:9">
      <c r="A80" s="43"/>
      <c r="B80" s="43"/>
      <c r="C80" s="43"/>
      <c r="D80" s="43"/>
      <c r="E80" s="43"/>
      <c r="F80" s="43"/>
      <c r="G80" s="43"/>
      <c r="H80" s="43"/>
      <c r="I80" s="43"/>
    </row>
    <row r="81" spans="1:9">
      <c r="A81" s="43"/>
      <c r="B81" s="43"/>
      <c r="C81" s="43"/>
      <c r="D81" s="43"/>
      <c r="E81" s="43"/>
      <c r="F81" s="43"/>
      <c r="G81" s="43"/>
      <c r="H81" s="43"/>
      <c r="I81" s="43"/>
    </row>
    <row r="82" spans="1:9">
      <c r="A82" s="43"/>
      <c r="B82" s="43"/>
      <c r="C82" s="43"/>
      <c r="D82" s="43"/>
      <c r="E82" s="43"/>
      <c r="F82" s="43"/>
      <c r="G82" s="43"/>
      <c r="H82" s="43"/>
      <c r="I82" s="43"/>
    </row>
    <row r="83" spans="1:9">
      <c r="A83" s="43"/>
      <c r="B83" s="43"/>
      <c r="C83" s="43"/>
      <c r="D83" s="43"/>
      <c r="E83" s="43"/>
      <c r="F83" s="43"/>
      <c r="G83" s="43"/>
      <c r="H83" s="43"/>
      <c r="I83" s="43"/>
    </row>
    <row r="84" spans="1:9">
      <c r="A84" s="43"/>
      <c r="B84" s="43"/>
      <c r="C84" s="43"/>
      <c r="D84" s="43"/>
      <c r="E84" s="43"/>
      <c r="F84" s="43"/>
      <c r="G84" s="43"/>
      <c r="H84" s="43"/>
      <c r="I84" s="43"/>
    </row>
    <row r="85" spans="1:9">
      <c r="A85" s="43"/>
      <c r="B85" s="43"/>
      <c r="C85" s="43"/>
      <c r="D85" s="43"/>
      <c r="E85" s="43"/>
      <c r="F85" s="43"/>
      <c r="G85" s="43"/>
      <c r="H85" s="43"/>
      <c r="I85" s="43"/>
    </row>
    <row r="86" spans="1:9">
      <c r="A86" s="43"/>
      <c r="B86" s="43"/>
      <c r="C86" s="43"/>
      <c r="D86" s="43"/>
      <c r="E86" s="43"/>
      <c r="F86" s="43"/>
      <c r="G86" s="43"/>
      <c r="H86" s="43"/>
      <c r="I86" s="43"/>
    </row>
    <row r="87" spans="1:9">
      <c r="A87" s="43"/>
      <c r="B87" s="43"/>
      <c r="C87" s="43"/>
      <c r="D87" s="43"/>
      <c r="E87" s="43"/>
      <c r="F87" s="43"/>
      <c r="G87" s="43"/>
      <c r="H87" s="43"/>
      <c r="I87" s="43"/>
    </row>
    <row r="88" spans="1:9">
      <c r="A88" s="43"/>
      <c r="B88" s="43"/>
      <c r="C88" s="43"/>
      <c r="D88" s="43"/>
      <c r="E88" s="43"/>
      <c r="F88" s="43"/>
      <c r="G88" s="43"/>
      <c r="H88" s="43"/>
      <c r="I88" s="43"/>
    </row>
    <row r="89" spans="1:9">
      <c r="A89" s="43"/>
      <c r="B89" s="43"/>
      <c r="C89" s="43"/>
      <c r="D89" s="43"/>
      <c r="E89" s="43"/>
      <c r="F89" s="43"/>
      <c r="G89" s="43"/>
      <c r="H89" s="43"/>
      <c r="I89" s="43"/>
    </row>
    <row r="90" spans="1:9">
      <c r="A90" s="43"/>
      <c r="B90" s="43"/>
      <c r="C90" s="43"/>
      <c r="D90" s="43"/>
      <c r="E90" s="43"/>
      <c r="F90" s="43"/>
      <c r="G90" s="43"/>
      <c r="H90" s="43"/>
      <c r="I90" s="43"/>
    </row>
    <row r="91" spans="1:9">
      <c r="A91" s="43"/>
      <c r="B91" s="43"/>
      <c r="C91" s="43"/>
      <c r="D91" s="43"/>
      <c r="E91" s="43"/>
      <c r="F91" s="43"/>
      <c r="G91" s="43"/>
      <c r="H91" s="43"/>
      <c r="I91" s="43"/>
    </row>
    <row r="92" spans="1:9">
      <c r="A92" s="43"/>
      <c r="B92" s="43"/>
      <c r="C92" s="43"/>
      <c r="D92" s="43"/>
      <c r="E92" s="43"/>
      <c r="F92" s="43"/>
      <c r="G92" s="43"/>
      <c r="H92" s="43"/>
      <c r="I92" s="43"/>
    </row>
    <row r="93" spans="1:9">
      <c r="A93" s="43"/>
      <c r="B93" s="43"/>
      <c r="C93" s="43"/>
      <c r="D93" s="43"/>
      <c r="E93" s="43"/>
      <c r="F93" s="43"/>
      <c r="G93" s="43"/>
      <c r="H93" s="43"/>
      <c r="I93" s="43"/>
    </row>
    <row r="94" spans="1:9">
      <c r="A94" s="43"/>
      <c r="B94" s="43"/>
      <c r="C94" s="43"/>
      <c r="D94" s="43"/>
      <c r="E94" s="43"/>
      <c r="F94" s="43"/>
      <c r="G94" s="43"/>
      <c r="H94" s="43"/>
      <c r="I94" s="43"/>
    </row>
    <row r="95" spans="1:9">
      <c r="A95" s="43"/>
      <c r="B95" s="43"/>
      <c r="C95" s="43"/>
      <c r="D95" s="43"/>
      <c r="E95" s="43"/>
      <c r="F95" s="43"/>
      <c r="G95" s="43"/>
      <c r="H95" s="43"/>
      <c r="I95" s="43"/>
    </row>
    <row r="96" spans="1:9">
      <c r="A96" s="43"/>
      <c r="B96" s="43"/>
      <c r="C96" s="43"/>
      <c r="D96" s="43"/>
      <c r="E96" s="43"/>
      <c r="F96" s="43"/>
      <c r="G96" s="43"/>
      <c r="H96" s="43"/>
      <c r="I96" s="43"/>
    </row>
    <row r="97" spans="1:9">
      <c r="A97" s="43"/>
      <c r="B97" s="43"/>
      <c r="C97" s="43"/>
      <c r="D97" s="43"/>
      <c r="E97" s="43"/>
      <c r="F97" s="43"/>
      <c r="G97" s="43"/>
      <c r="H97" s="43"/>
      <c r="I97" s="43"/>
    </row>
    <row r="98" spans="1:9">
      <c r="A98" s="43"/>
      <c r="B98" s="43"/>
      <c r="C98" s="43"/>
      <c r="D98" s="43"/>
      <c r="E98" s="43"/>
      <c r="F98" s="43"/>
      <c r="G98" s="43"/>
      <c r="H98" s="43"/>
      <c r="I98" s="43"/>
    </row>
    <row r="99" spans="1:9">
      <c r="A99" s="43"/>
      <c r="B99" s="43"/>
      <c r="C99" s="43"/>
      <c r="D99" s="43"/>
      <c r="E99" s="43"/>
      <c r="F99" s="43"/>
      <c r="G99" s="43"/>
      <c r="H99" s="43"/>
      <c r="I99" s="43"/>
    </row>
    <row r="100" spans="1:9">
      <c r="A100" s="43"/>
      <c r="B100" s="43"/>
      <c r="C100" s="43"/>
      <c r="D100" s="43"/>
      <c r="E100" s="43"/>
      <c r="F100" s="43"/>
      <c r="G100" s="43"/>
      <c r="H100" s="43"/>
      <c r="I100" s="43"/>
    </row>
    <row r="101" spans="1:9">
      <c r="A101" s="43"/>
      <c r="B101" s="43"/>
      <c r="C101" s="43"/>
      <c r="D101" s="43"/>
      <c r="E101" s="43"/>
      <c r="F101" s="43"/>
      <c r="G101" s="43"/>
      <c r="H101" s="43"/>
      <c r="I101" s="43"/>
    </row>
  </sheetData>
  <mergeCells count="2">
    <mergeCell ref="A11:H11"/>
    <mergeCell ref="A37:G3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9CF8C-B008-442B-8F03-4235EC952BC2}">
  <dimension ref="A1:K60"/>
  <sheetViews>
    <sheetView workbookViewId="0">
      <selection activeCell="E18" sqref="E18"/>
    </sheetView>
  </sheetViews>
  <sheetFormatPr baseColWidth="10" defaultColWidth="8.6640625" defaultRowHeight="15"/>
  <cols>
    <col min="1" max="1" width="5.1640625" customWidth="1"/>
    <col min="2" max="2" width="30.5" customWidth="1"/>
    <col min="3" max="3" width="14.1640625" customWidth="1"/>
    <col min="4" max="4" width="6.5" customWidth="1"/>
    <col min="5" max="5" width="11.6640625" customWidth="1"/>
    <col min="6" max="6" width="14.33203125" customWidth="1"/>
    <col min="7" max="7" width="15.33203125" customWidth="1"/>
    <col min="8" max="8" width="13.33203125" customWidth="1"/>
    <col min="9" max="9" width="11" customWidth="1"/>
    <col min="10" max="10" width="12.33203125" customWidth="1"/>
    <col min="11" max="11" width="11.1640625" customWidth="1"/>
    <col min="258" max="258" width="5.1640625" customWidth="1"/>
    <col min="259" max="259" width="30.5" customWidth="1"/>
    <col min="260" max="260" width="14.1640625" customWidth="1"/>
    <col min="261" max="261" width="6.5" customWidth="1"/>
    <col min="262" max="262" width="14.33203125" customWidth="1"/>
    <col min="263" max="263" width="15.33203125" customWidth="1"/>
    <col min="264" max="264" width="13.33203125" customWidth="1"/>
    <col min="265" max="265" width="11" customWidth="1"/>
    <col min="266" max="266" width="12.33203125" customWidth="1"/>
    <col min="267" max="267" width="11.1640625" customWidth="1"/>
    <col min="514" max="514" width="5.1640625" customWidth="1"/>
    <col min="515" max="515" width="30.5" customWidth="1"/>
    <col min="516" max="516" width="14.1640625" customWidth="1"/>
    <col min="517" max="517" width="6.5" customWidth="1"/>
    <col min="518" max="518" width="14.33203125" customWidth="1"/>
    <col min="519" max="519" width="15.33203125" customWidth="1"/>
    <col min="520" max="520" width="13.33203125" customWidth="1"/>
    <col min="521" max="521" width="11" customWidth="1"/>
    <col min="522" max="522" width="12.33203125" customWidth="1"/>
    <col min="523" max="523" width="11.1640625" customWidth="1"/>
    <col min="770" max="770" width="5.1640625" customWidth="1"/>
    <col min="771" max="771" width="30.5" customWidth="1"/>
    <col min="772" max="772" width="14.1640625" customWidth="1"/>
    <col min="773" max="773" width="6.5" customWidth="1"/>
    <col min="774" max="774" width="14.33203125" customWidth="1"/>
    <col min="775" max="775" width="15.33203125" customWidth="1"/>
    <col min="776" max="776" width="13.33203125" customWidth="1"/>
    <col min="777" max="777" width="11" customWidth="1"/>
    <col min="778" max="778" width="12.33203125" customWidth="1"/>
    <col min="779" max="779" width="11.1640625" customWidth="1"/>
    <col min="1026" max="1026" width="5.1640625" customWidth="1"/>
    <col min="1027" max="1027" width="30.5" customWidth="1"/>
    <col min="1028" max="1028" width="14.1640625" customWidth="1"/>
    <col min="1029" max="1029" width="6.5" customWidth="1"/>
    <col min="1030" max="1030" width="14.33203125" customWidth="1"/>
    <col min="1031" max="1031" width="15.33203125" customWidth="1"/>
    <col min="1032" max="1032" width="13.33203125" customWidth="1"/>
    <col min="1033" max="1033" width="11" customWidth="1"/>
    <col min="1034" max="1034" width="12.33203125" customWidth="1"/>
    <col min="1035" max="1035" width="11.1640625" customWidth="1"/>
    <col min="1282" max="1282" width="5.1640625" customWidth="1"/>
    <col min="1283" max="1283" width="30.5" customWidth="1"/>
    <col min="1284" max="1284" width="14.1640625" customWidth="1"/>
    <col min="1285" max="1285" width="6.5" customWidth="1"/>
    <col min="1286" max="1286" width="14.33203125" customWidth="1"/>
    <col min="1287" max="1287" width="15.33203125" customWidth="1"/>
    <col min="1288" max="1288" width="13.33203125" customWidth="1"/>
    <col min="1289" max="1289" width="11" customWidth="1"/>
    <col min="1290" max="1290" width="12.33203125" customWidth="1"/>
    <col min="1291" max="1291" width="11.1640625" customWidth="1"/>
    <col min="1538" max="1538" width="5.1640625" customWidth="1"/>
    <col min="1539" max="1539" width="30.5" customWidth="1"/>
    <col min="1540" max="1540" width="14.1640625" customWidth="1"/>
    <col min="1541" max="1541" width="6.5" customWidth="1"/>
    <col min="1542" max="1542" width="14.33203125" customWidth="1"/>
    <col min="1543" max="1543" width="15.33203125" customWidth="1"/>
    <col min="1544" max="1544" width="13.33203125" customWidth="1"/>
    <col min="1545" max="1545" width="11" customWidth="1"/>
    <col min="1546" max="1546" width="12.33203125" customWidth="1"/>
    <col min="1547" max="1547" width="11.1640625" customWidth="1"/>
    <col min="1794" max="1794" width="5.1640625" customWidth="1"/>
    <col min="1795" max="1795" width="30.5" customWidth="1"/>
    <col min="1796" max="1796" width="14.1640625" customWidth="1"/>
    <col min="1797" max="1797" width="6.5" customWidth="1"/>
    <col min="1798" max="1798" width="14.33203125" customWidth="1"/>
    <col min="1799" max="1799" width="15.33203125" customWidth="1"/>
    <col min="1800" max="1800" width="13.33203125" customWidth="1"/>
    <col min="1801" max="1801" width="11" customWidth="1"/>
    <col min="1802" max="1802" width="12.33203125" customWidth="1"/>
    <col min="1803" max="1803" width="11.1640625" customWidth="1"/>
    <col min="2050" max="2050" width="5.1640625" customWidth="1"/>
    <col min="2051" max="2051" width="30.5" customWidth="1"/>
    <col min="2052" max="2052" width="14.1640625" customWidth="1"/>
    <col min="2053" max="2053" width="6.5" customWidth="1"/>
    <col min="2054" max="2054" width="14.33203125" customWidth="1"/>
    <col min="2055" max="2055" width="15.33203125" customWidth="1"/>
    <col min="2056" max="2056" width="13.33203125" customWidth="1"/>
    <col min="2057" max="2057" width="11" customWidth="1"/>
    <col min="2058" max="2058" width="12.33203125" customWidth="1"/>
    <col min="2059" max="2059" width="11.1640625" customWidth="1"/>
    <col min="2306" max="2306" width="5.1640625" customWidth="1"/>
    <col min="2307" max="2307" width="30.5" customWidth="1"/>
    <col min="2308" max="2308" width="14.1640625" customWidth="1"/>
    <col min="2309" max="2309" width="6.5" customWidth="1"/>
    <col min="2310" max="2310" width="14.33203125" customWidth="1"/>
    <col min="2311" max="2311" width="15.33203125" customWidth="1"/>
    <col min="2312" max="2312" width="13.33203125" customWidth="1"/>
    <col min="2313" max="2313" width="11" customWidth="1"/>
    <col min="2314" max="2314" width="12.33203125" customWidth="1"/>
    <col min="2315" max="2315" width="11.1640625" customWidth="1"/>
    <col min="2562" max="2562" width="5.1640625" customWidth="1"/>
    <col min="2563" max="2563" width="30.5" customWidth="1"/>
    <col min="2564" max="2564" width="14.1640625" customWidth="1"/>
    <col min="2565" max="2565" width="6.5" customWidth="1"/>
    <col min="2566" max="2566" width="14.33203125" customWidth="1"/>
    <col min="2567" max="2567" width="15.33203125" customWidth="1"/>
    <col min="2568" max="2568" width="13.33203125" customWidth="1"/>
    <col min="2569" max="2569" width="11" customWidth="1"/>
    <col min="2570" max="2570" width="12.33203125" customWidth="1"/>
    <col min="2571" max="2571" width="11.1640625" customWidth="1"/>
    <col min="2818" max="2818" width="5.1640625" customWidth="1"/>
    <col min="2819" max="2819" width="30.5" customWidth="1"/>
    <col min="2820" max="2820" width="14.1640625" customWidth="1"/>
    <col min="2821" max="2821" width="6.5" customWidth="1"/>
    <col min="2822" max="2822" width="14.33203125" customWidth="1"/>
    <col min="2823" max="2823" width="15.33203125" customWidth="1"/>
    <col min="2824" max="2824" width="13.33203125" customWidth="1"/>
    <col min="2825" max="2825" width="11" customWidth="1"/>
    <col min="2826" max="2826" width="12.33203125" customWidth="1"/>
    <col min="2827" max="2827" width="11.1640625" customWidth="1"/>
    <col min="3074" max="3074" width="5.1640625" customWidth="1"/>
    <col min="3075" max="3075" width="30.5" customWidth="1"/>
    <col min="3076" max="3076" width="14.1640625" customWidth="1"/>
    <col min="3077" max="3077" width="6.5" customWidth="1"/>
    <col min="3078" max="3078" width="14.33203125" customWidth="1"/>
    <col min="3079" max="3079" width="15.33203125" customWidth="1"/>
    <col min="3080" max="3080" width="13.33203125" customWidth="1"/>
    <col min="3081" max="3081" width="11" customWidth="1"/>
    <col min="3082" max="3082" width="12.33203125" customWidth="1"/>
    <col min="3083" max="3083" width="11.1640625" customWidth="1"/>
    <col min="3330" max="3330" width="5.1640625" customWidth="1"/>
    <col min="3331" max="3331" width="30.5" customWidth="1"/>
    <col min="3332" max="3332" width="14.1640625" customWidth="1"/>
    <col min="3333" max="3333" width="6.5" customWidth="1"/>
    <col min="3334" max="3334" width="14.33203125" customWidth="1"/>
    <col min="3335" max="3335" width="15.33203125" customWidth="1"/>
    <col min="3336" max="3336" width="13.33203125" customWidth="1"/>
    <col min="3337" max="3337" width="11" customWidth="1"/>
    <col min="3338" max="3338" width="12.33203125" customWidth="1"/>
    <col min="3339" max="3339" width="11.1640625" customWidth="1"/>
    <col min="3586" max="3586" width="5.1640625" customWidth="1"/>
    <col min="3587" max="3587" width="30.5" customWidth="1"/>
    <col min="3588" max="3588" width="14.1640625" customWidth="1"/>
    <col min="3589" max="3589" width="6.5" customWidth="1"/>
    <col min="3590" max="3590" width="14.33203125" customWidth="1"/>
    <col min="3591" max="3591" width="15.33203125" customWidth="1"/>
    <col min="3592" max="3592" width="13.33203125" customWidth="1"/>
    <col min="3593" max="3593" width="11" customWidth="1"/>
    <col min="3594" max="3594" width="12.33203125" customWidth="1"/>
    <col min="3595" max="3595" width="11.1640625" customWidth="1"/>
    <col min="3842" max="3842" width="5.1640625" customWidth="1"/>
    <col min="3843" max="3843" width="30.5" customWidth="1"/>
    <col min="3844" max="3844" width="14.1640625" customWidth="1"/>
    <col min="3845" max="3845" width="6.5" customWidth="1"/>
    <col min="3846" max="3846" width="14.33203125" customWidth="1"/>
    <col min="3847" max="3847" width="15.33203125" customWidth="1"/>
    <col min="3848" max="3848" width="13.33203125" customWidth="1"/>
    <col min="3849" max="3849" width="11" customWidth="1"/>
    <col min="3850" max="3850" width="12.33203125" customWidth="1"/>
    <col min="3851" max="3851" width="11.1640625" customWidth="1"/>
    <col min="4098" max="4098" width="5.1640625" customWidth="1"/>
    <col min="4099" max="4099" width="30.5" customWidth="1"/>
    <col min="4100" max="4100" width="14.1640625" customWidth="1"/>
    <col min="4101" max="4101" width="6.5" customWidth="1"/>
    <col min="4102" max="4102" width="14.33203125" customWidth="1"/>
    <col min="4103" max="4103" width="15.33203125" customWidth="1"/>
    <col min="4104" max="4104" width="13.33203125" customWidth="1"/>
    <col min="4105" max="4105" width="11" customWidth="1"/>
    <col min="4106" max="4106" width="12.33203125" customWidth="1"/>
    <col min="4107" max="4107" width="11.1640625" customWidth="1"/>
    <col min="4354" max="4354" width="5.1640625" customWidth="1"/>
    <col min="4355" max="4355" width="30.5" customWidth="1"/>
    <col min="4356" max="4356" width="14.1640625" customWidth="1"/>
    <col min="4357" max="4357" width="6.5" customWidth="1"/>
    <col min="4358" max="4358" width="14.33203125" customWidth="1"/>
    <col min="4359" max="4359" width="15.33203125" customWidth="1"/>
    <col min="4360" max="4360" width="13.33203125" customWidth="1"/>
    <col min="4361" max="4361" width="11" customWidth="1"/>
    <col min="4362" max="4362" width="12.33203125" customWidth="1"/>
    <col min="4363" max="4363" width="11.1640625" customWidth="1"/>
    <col min="4610" max="4610" width="5.1640625" customWidth="1"/>
    <col min="4611" max="4611" width="30.5" customWidth="1"/>
    <col min="4612" max="4612" width="14.1640625" customWidth="1"/>
    <col min="4613" max="4613" width="6.5" customWidth="1"/>
    <col min="4614" max="4614" width="14.33203125" customWidth="1"/>
    <col min="4615" max="4615" width="15.33203125" customWidth="1"/>
    <col min="4616" max="4616" width="13.33203125" customWidth="1"/>
    <col min="4617" max="4617" width="11" customWidth="1"/>
    <col min="4618" max="4618" width="12.33203125" customWidth="1"/>
    <col min="4619" max="4619" width="11.1640625" customWidth="1"/>
    <col min="4866" max="4866" width="5.1640625" customWidth="1"/>
    <col min="4867" max="4867" width="30.5" customWidth="1"/>
    <col min="4868" max="4868" width="14.1640625" customWidth="1"/>
    <col min="4869" max="4869" width="6.5" customWidth="1"/>
    <col min="4870" max="4870" width="14.33203125" customWidth="1"/>
    <col min="4871" max="4871" width="15.33203125" customWidth="1"/>
    <col min="4872" max="4872" width="13.33203125" customWidth="1"/>
    <col min="4873" max="4873" width="11" customWidth="1"/>
    <col min="4874" max="4874" width="12.33203125" customWidth="1"/>
    <col min="4875" max="4875" width="11.1640625" customWidth="1"/>
    <col min="5122" max="5122" width="5.1640625" customWidth="1"/>
    <col min="5123" max="5123" width="30.5" customWidth="1"/>
    <col min="5124" max="5124" width="14.1640625" customWidth="1"/>
    <col min="5125" max="5125" width="6.5" customWidth="1"/>
    <col min="5126" max="5126" width="14.33203125" customWidth="1"/>
    <col min="5127" max="5127" width="15.33203125" customWidth="1"/>
    <col min="5128" max="5128" width="13.33203125" customWidth="1"/>
    <col min="5129" max="5129" width="11" customWidth="1"/>
    <col min="5130" max="5130" width="12.33203125" customWidth="1"/>
    <col min="5131" max="5131" width="11.1640625" customWidth="1"/>
    <col min="5378" max="5378" width="5.1640625" customWidth="1"/>
    <col min="5379" max="5379" width="30.5" customWidth="1"/>
    <col min="5380" max="5380" width="14.1640625" customWidth="1"/>
    <col min="5381" max="5381" width="6.5" customWidth="1"/>
    <col min="5382" max="5382" width="14.33203125" customWidth="1"/>
    <col min="5383" max="5383" width="15.33203125" customWidth="1"/>
    <col min="5384" max="5384" width="13.33203125" customWidth="1"/>
    <col min="5385" max="5385" width="11" customWidth="1"/>
    <col min="5386" max="5386" width="12.33203125" customWidth="1"/>
    <col min="5387" max="5387" width="11.1640625" customWidth="1"/>
    <col min="5634" max="5634" width="5.1640625" customWidth="1"/>
    <col min="5635" max="5635" width="30.5" customWidth="1"/>
    <col min="5636" max="5636" width="14.1640625" customWidth="1"/>
    <col min="5637" max="5637" width="6.5" customWidth="1"/>
    <col min="5638" max="5638" width="14.33203125" customWidth="1"/>
    <col min="5639" max="5639" width="15.33203125" customWidth="1"/>
    <col min="5640" max="5640" width="13.33203125" customWidth="1"/>
    <col min="5641" max="5641" width="11" customWidth="1"/>
    <col min="5642" max="5642" width="12.33203125" customWidth="1"/>
    <col min="5643" max="5643" width="11.1640625" customWidth="1"/>
    <col min="5890" max="5890" width="5.1640625" customWidth="1"/>
    <col min="5891" max="5891" width="30.5" customWidth="1"/>
    <col min="5892" max="5892" width="14.1640625" customWidth="1"/>
    <col min="5893" max="5893" width="6.5" customWidth="1"/>
    <col min="5894" max="5894" width="14.33203125" customWidth="1"/>
    <col min="5895" max="5895" width="15.33203125" customWidth="1"/>
    <col min="5896" max="5896" width="13.33203125" customWidth="1"/>
    <col min="5897" max="5897" width="11" customWidth="1"/>
    <col min="5898" max="5898" width="12.33203125" customWidth="1"/>
    <col min="5899" max="5899" width="11.1640625" customWidth="1"/>
    <col min="6146" max="6146" width="5.1640625" customWidth="1"/>
    <col min="6147" max="6147" width="30.5" customWidth="1"/>
    <col min="6148" max="6148" width="14.1640625" customWidth="1"/>
    <col min="6149" max="6149" width="6.5" customWidth="1"/>
    <col min="6150" max="6150" width="14.33203125" customWidth="1"/>
    <col min="6151" max="6151" width="15.33203125" customWidth="1"/>
    <col min="6152" max="6152" width="13.33203125" customWidth="1"/>
    <col min="6153" max="6153" width="11" customWidth="1"/>
    <col min="6154" max="6154" width="12.33203125" customWidth="1"/>
    <col min="6155" max="6155" width="11.1640625" customWidth="1"/>
    <col min="6402" max="6402" width="5.1640625" customWidth="1"/>
    <col min="6403" max="6403" width="30.5" customWidth="1"/>
    <col min="6404" max="6404" width="14.1640625" customWidth="1"/>
    <col min="6405" max="6405" width="6.5" customWidth="1"/>
    <col min="6406" max="6406" width="14.33203125" customWidth="1"/>
    <col min="6407" max="6407" width="15.33203125" customWidth="1"/>
    <col min="6408" max="6408" width="13.33203125" customWidth="1"/>
    <col min="6409" max="6409" width="11" customWidth="1"/>
    <col min="6410" max="6410" width="12.33203125" customWidth="1"/>
    <col min="6411" max="6411" width="11.1640625" customWidth="1"/>
    <col min="6658" max="6658" width="5.1640625" customWidth="1"/>
    <col min="6659" max="6659" width="30.5" customWidth="1"/>
    <col min="6660" max="6660" width="14.1640625" customWidth="1"/>
    <col min="6661" max="6661" width="6.5" customWidth="1"/>
    <col min="6662" max="6662" width="14.33203125" customWidth="1"/>
    <col min="6663" max="6663" width="15.33203125" customWidth="1"/>
    <col min="6664" max="6664" width="13.33203125" customWidth="1"/>
    <col min="6665" max="6665" width="11" customWidth="1"/>
    <col min="6666" max="6666" width="12.33203125" customWidth="1"/>
    <col min="6667" max="6667" width="11.1640625" customWidth="1"/>
    <col min="6914" max="6914" width="5.1640625" customWidth="1"/>
    <col min="6915" max="6915" width="30.5" customWidth="1"/>
    <col min="6916" max="6916" width="14.1640625" customWidth="1"/>
    <col min="6917" max="6917" width="6.5" customWidth="1"/>
    <col min="6918" max="6918" width="14.33203125" customWidth="1"/>
    <col min="6919" max="6919" width="15.33203125" customWidth="1"/>
    <col min="6920" max="6920" width="13.33203125" customWidth="1"/>
    <col min="6921" max="6921" width="11" customWidth="1"/>
    <col min="6922" max="6922" width="12.33203125" customWidth="1"/>
    <col min="6923" max="6923" width="11.1640625" customWidth="1"/>
    <col min="7170" max="7170" width="5.1640625" customWidth="1"/>
    <col min="7171" max="7171" width="30.5" customWidth="1"/>
    <col min="7172" max="7172" width="14.1640625" customWidth="1"/>
    <col min="7173" max="7173" width="6.5" customWidth="1"/>
    <col min="7174" max="7174" width="14.33203125" customWidth="1"/>
    <col min="7175" max="7175" width="15.33203125" customWidth="1"/>
    <col min="7176" max="7176" width="13.33203125" customWidth="1"/>
    <col min="7177" max="7177" width="11" customWidth="1"/>
    <col min="7178" max="7178" width="12.33203125" customWidth="1"/>
    <col min="7179" max="7179" width="11.1640625" customWidth="1"/>
    <col min="7426" max="7426" width="5.1640625" customWidth="1"/>
    <col min="7427" max="7427" width="30.5" customWidth="1"/>
    <col min="7428" max="7428" width="14.1640625" customWidth="1"/>
    <col min="7429" max="7429" width="6.5" customWidth="1"/>
    <col min="7430" max="7430" width="14.33203125" customWidth="1"/>
    <col min="7431" max="7431" width="15.33203125" customWidth="1"/>
    <col min="7432" max="7432" width="13.33203125" customWidth="1"/>
    <col min="7433" max="7433" width="11" customWidth="1"/>
    <col min="7434" max="7434" width="12.33203125" customWidth="1"/>
    <col min="7435" max="7435" width="11.1640625" customWidth="1"/>
    <col min="7682" max="7682" width="5.1640625" customWidth="1"/>
    <col min="7683" max="7683" width="30.5" customWidth="1"/>
    <col min="7684" max="7684" width="14.1640625" customWidth="1"/>
    <col min="7685" max="7685" width="6.5" customWidth="1"/>
    <col min="7686" max="7686" width="14.33203125" customWidth="1"/>
    <col min="7687" max="7687" width="15.33203125" customWidth="1"/>
    <col min="7688" max="7688" width="13.33203125" customWidth="1"/>
    <col min="7689" max="7689" width="11" customWidth="1"/>
    <col min="7690" max="7690" width="12.33203125" customWidth="1"/>
    <col min="7691" max="7691" width="11.1640625" customWidth="1"/>
    <col min="7938" max="7938" width="5.1640625" customWidth="1"/>
    <col min="7939" max="7939" width="30.5" customWidth="1"/>
    <col min="7940" max="7940" width="14.1640625" customWidth="1"/>
    <col min="7941" max="7941" width="6.5" customWidth="1"/>
    <col min="7942" max="7942" width="14.33203125" customWidth="1"/>
    <col min="7943" max="7943" width="15.33203125" customWidth="1"/>
    <col min="7944" max="7944" width="13.33203125" customWidth="1"/>
    <col min="7945" max="7945" width="11" customWidth="1"/>
    <col min="7946" max="7946" width="12.33203125" customWidth="1"/>
    <col min="7947" max="7947" width="11.1640625" customWidth="1"/>
    <col min="8194" max="8194" width="5.1640625" customWidth="1"/>
    <col min="8195" max="8195" width="30.5" customWidth="1"/>
    <col min="8196" max="8196" width="14.1640625" customWidth="1"/>
    <col min="8197" max="8197" width="6.5" customWidth="1"/>
    <col min="8198" max="8198" width="14.33203125" customWidth="1"/>
    <col min="8199" max="8199" width="15.33203125" customWidth="1"/>
    <col min="8200" max="8200" width="13.33203125" customWidth="1"/>
    <col min="8201" max="8201" width="11" customWidth="1"/>
    <col min="8202" max="8202" width="12.33203125" customWidth="1"/>
    <col min="8203" max="8203" width="11.1640625" customWidth="1"/>
    <col min="8450" max="8450" width="5.1640625" customWidth="1"/>
    <col min="8451" max="8451" width="30.5" customWidth="1"/>
    <col min="8452" max="8452" width="14.1640625" customWidth="1"/>
    <col min="8453" max="8453" width="6.5" customWidth="1"/>
    <col min="8454" max="8454" width="14.33203125" customWidth="1"/>
    <col min="8455" max="8455" width="15.33203125" customWidth="1"/>
    <col min="8456" max="8456" width="13.33203125" customWidth="1"/>
    <col min="8457" max="8457" width="11" customWidth="1"/>
    <col min="8458" max="8458" width="12.33203125" customWidth="1"/>
    <col min="8459" max="8459" width="11.1640625" customWidth="1"/>
    <col min="8706" max="8706" width="5.1640625" customWidth="1"/>
    <col min="8707" max="8707" width="30.5" customWidth="1"/>
    <col min="8708" max="8708" width="14.1640625" customWidth="1"/>
    <col min="8709" max="8709" width="6.5" customWidth="1"/>
    <col min="8710" max="8710" width="14.33203125" customWidth="1"/>
    <col min="8711" max="8711" width="15.33203125" customWidth="1"/>
    <col min="8712" max="8712" width="13.33203125" customWidth="1"/>
    <col min="8713" max="8713" width="11" customWidth="1"/>
    <col min="8714" max="8714" width="12.33203125" customWidth="1"/>
    <col min="8715" max="8715" width="11.1640625" customWidth="1"/>
    <col min="8962" max="8962" width="5.1640625" customWidth="1"/>
    <col min="8963" max="8963" width="30.5" customWidth="1"/>
    <col min="8964" max="8964" width="14.1640625" customWidth="1"/>
    <col min="8965" max="8965" width="6.5" customWidth="1"/>
    <col min="8966" max="8966" width="14.33203125" customWidth="1"/>
    <col min="8967" max="8967" width="15.33203125" customWidth="1"/>
    <col min="8968" max="8968" width="13.33203125" customWidth="1"/>
    <col min="8969" max="8969" width="11" customWidth="1"/>
    <col min="8970" max="8970" width="12.33203125" customWidth="1"/>
    <col min="8971" max="8971" width="11.1640625" customWidth="1"/>
    <col min="9218" max="9218" width="5.1640625" customWidth="1"/>
    <col min="9219" max="9219" width="30.5" customWidth="1"/>
    <col min="9220" max="9220" width="14.1640625" customWidth="1"/>
    <col min="9221" max="9221" width="6.5" customWidth="1"/>
    <col min="9222" max="9222" width="14.33203125" customWidth="1"/>
    <col min="9223" max="9223" width="15.33203125" customWidth="1"/>
    <col min="9224" max="9224" width="13.33203125" customWidth="1"/>
    <col min="9225" max="9225" width="11" customWidth="1"/>
    <col min="9226" max="9226" width="12.33203125" customWidth="1"/>
    <col min="9227" max="9227" width="11.1640625" customWidth="1"/>
    <col min="9474" max="9474" width="5.1640625" customWidth="1"/>
    <col min="9475" max="9475" width="30.5" customWidth="1"/>
    <col min="9476" max="9476" width="14.1640625" customWidth="1"/>
    <col min="9477" max="9477" width="6.5" customWidth="1"/>
    <col min="9478" max="9478" width="14.33203125" customWidth="1"/>
    <col min="9479" max="9479" width="15.33203125" customWidth="1"/>
    <col min="9480" max="9480" width="13.33203125" customWidth="1"/>
    <col min="9481" max="9481" width="11" customWidth="1"/>
    <col min="9482" max="9482" width="12.33203125" customWidth="1"/>
    <col min="9483" max="9483" width="11.1640625" customWidth="1"/>
    <col min="9730" max="9730" width="5.1640625" customWidth="1"/>
    <col min="9731" max="9731" width="30.5" customWidth="1"/>
    <col min="9732" max="9732" width="14.1640625" customWidth="1"/>
    <col min="9733" max="9733" width="6.5" customWidth="1"/>
    <col min="9734" max="9734" width="14.33203125" customWidth="1"/>
    <col min="9735" max="9735" width="15.33203125" customWidth="1"/>
    <col min="9736" max="9736" width="13.33203125" customWidth="1"/>
    <col min="9737" max="9737" width="11" customWidth="1"/>
    <col min="9738" max="9738" width="12.33203125" customWidth="1"/>
    <col min="9739" max="9739" width="11.1640625" customWidth="1"/>
    <col min="9986" max="9986" width="5.1640625" customWidth="1"/>
    <col min="9987" max="9987" width="30.5" customWidth="1"/>
    <col min="9988" max="9988" width="14.1640625" customWidth="1"/>
    <col min="9989" max="9989" width="6.5" customWidth="1"/>
    <col min="9990" max="9990" width="14.33203125" customWidth="1"/>
    <col min="9991" max="9991" width="15.33203125" customWidth="1"/>
    <col min="9992" max="9992" width="13.33203125" customWidth="1"/>
    <col min="9993" max="9993" width="11" customWidth="1"/>
    <col min="9994" max="9994" width="12.33203125" customWidth="1"/>
    <col min="9995" max="9995" width="11.1640625" customWidth="1"/>
    <col min="10242" max="10242" width="5.1640625" customWidth="1"/>
    <col min="10243" max="10243" width="30.5" customWidth="1"/>
    <col min="10244" max="10244" width="14.1640625" customWidth="1"/>
    <col min="10245" max="10245" width="6.5" customWidth="1"/>
    <col min="10246" max="10246" width="14.33203125" customWidth="1"/>
    <col min="10247" max="10247" width="15.33203125" customWidth="1"/>
    <col min="10248" max="10248" width="13.33203125" customWidth="1"/>
    <col min="10249" max="10249" width="11" customWidth="1"/>
    <col min="10250" max="10250" width="12.33203125" customWidth="1"/>
    <col min="10251" max="10251" width="11.1640625" customWidth="1"/>
    <col min="10498" max="10498" width="5.1640625" customWidth="1"/>
    <col min="10499" max="10499" width="30.5" customWidth="1"/>
    <col min="10500" max="10500" width="14.1640625" customWidth="1"/>
    <col min="10501" max="10501" width="6.5" customWidth="1"/>
    <col min="10502" max="10502" width="14.33203125" customWidth="1"/>
    <col min="10503" max="10503" width="15.33203125" customWidth="1"/>
    <col min="10504" max="10504" width="13.33203125" customWidth="1"/>
    <col min="10505" max="10505" width="11" customWidth="1"/>
    <col min="10506" max="10506" width="12.33203125" customWidth="1"/>
    <col min="10507" max="10507" width="11.1640625" customWidth="1"/>
    <col min="10754" max="10754" width="5.1640625" customWidth="1"/>
    <col min="10755" max="10755" width="30.5" customWidth="1"/>
    <col min="10756" max="10756" width="14.1640625" customWidth="1"/>
    <col min="10757" max="10757" width="6.5" customWidth="1"/>
    <col min="10758" max="10758" width="14.33203125" customWidth="1"/>
    <col min="10759" max="10759" width="15.33203125" customWidth="1"/>
    <col min="10760" max="10760" width="13.33203125" customWidth="1"/>
    <col min="10761" max="10761" width="11" customWidth="1"/>
    <col min="10762" max="10762" width="12.33203125" customWidth="1"/>
    <col min="10763" max="10763" width="11.1640625" customWidth="1"/>
    <col min="11010" max="11010" width="5.1640625" customWidth="1"/>
    <col min="11011" max="11011" width="30.5" customWidth="1"/>
    <col min="11012" max="11012" width="14.1640625" customWidth="1"/>
    <col min="11013" max="11013" width="6.5" customWidth="1"/>
    <col min="11014" max="11014" width="14.33203125" customWidth="1"/>
    <col min="11015" max="11015" width="15.33203125" customWidth="1"/>
    <col min="11016" max="11016" width="13.33203125" customWidth="1"/>
    <col min="11017" max="11017" width="11" customWidth="1"/>
    <col min="11018" max="11018" width="12.33203125" customWidth="1"/>
    <col min="11019" max="11019" width="11.1640625" customWidth="1"/>
    <col min="11266" max="11266" width="5.1640625" customWidth="1"/>
    <col min="11267" max="11267" width="30.5" customWidth="1"/>
    <col min="11268" max="11268" width="14.1640625" customWidth="1"/>
    <col min="11269" max="11269" width="6.5" customWidth="1"/>
    <col min="11270" max="11270" width="14.33203125" customWidth="1"/>
    <col min="11271" max="11271" width="15.33203125" customWidth="1"/>
    <col min="11272" max="11272" width="13.33203125" customWidth="1"/>
    <col min="11273" max="11273" width="11" customWidth="1"/>
    <col min="11274" max="11274" width="12.33203125" customWidth="1"/>
    <col min="11275" max="11275" width="11.1640625" customWidth="1"/>
    <col min="11522" max="11522" width="5.1640625" customWidth="1"/>
    <col min="11523" max="11523" width="30.5" customWidth="1"/>
    <col min="11524" max="11524" width="14.1640625" customWidth="1"/>
    <col min="11525" max="11525" width="6.5" customWidth="1"/>
    <col min="11526" max="11526" width="14.33203125" customWidth="1"/>
    <col min="11527" max="11527" width="15.33203125" customWidth="1"/>
    <col min="11528" max="11528" width="13.33203125" customWidth="1"/>
    <col min="11529" max="11529" width="11" customWidth="1"/>
    <col min="11530" max="11530" width="12.33203125" customWidth="1"/>
    <col min="11531" max="11531" width="11.1640625" customWidth="1"/>
    <col min="11778" max="11778" width="5.1640625" customWidth="1"/>
    <col min="11779" max="11779" width="30.5" customWidth="1"/>
    <col min="11780" max="11780" width="14.1640625" customWidth="1"/>
    <col min="11781" max="11781" width="6.5" customWidth="1"/>
    <col min="11782" max="11782" width="14.33203125" customWidth="1"/>
    <col min="11783" max="11783" width="15.33203125" customWidth="1"/>
    <col min="11784" max="11784" width="13.33203125" customWidth="1"/>
    <col min="11785" max="11785" width="11" customWidth="1"/>
    <col min="11786" max="11786" width="12.33203125" customWidth="1"/>
    <col min="11787" max="11787" width="11.1640625" customWidth="1"/>
    <col min="12034" max="12034" width="5.1640625" customWidth="1"/>
    <col min="12035" max="12035" width="30.5" customWidth="1"/>
    <col min="12036" max="12036" width="14.1640625" customWidth="1"/>
    <col min="12037" max="12037" width="6.5" customWidth="1"/>
    <col min="12038" max="12038" width="14.33203125" customWidth="1"/>
    <col min="12039" max="12039" width="15.33203125" customWidth="1"/>
    <col min="12040" max="12040" width="13.33203125" customWidth="1"/>
    <col min="12041" max="12041" width="11" customWidth="1"/>
    <col min="12042" max="12042" width="12.33203125" customWidth="1"/>
    <col min="12043" max="12043" width="11.1640625" customWidth="1"/>
    <col min="12290" max="12290" width="5.1640625" customWidth="1"/>
    <col min="12291" max="12291" width="30.5" customWidth="1"/>
    <col min="12292" max="12292" width="14.1640625" customWidth="1"/>
    <col min="12293" max="12293" width="6.5" customWidth="1"/>
    <col min="12294" max="12294" width="14.33203125" customWidth="1"/>
    <col min="12295" max="12295" width="15.33203125" customWidth="1"/>
    <col min="12296" max="12296" width="13.33203125" customWidth="1"/>
    <col min="12297" max="12297" width="11" customWidth="1"/>
    <col min="12298" max="12298" width="12.33203125" customWidth="1"/>
    <col min="12299" max="12299" width="11.1640625" customWidth="1"/>
    <col min="12546" max="12546" width="5.1640625" customWidth="1"/>
    <col min="12547" max="12547" width="30.5" customWidth="1"/>
    <col min="12548" max="12548" width="14.1640625" customWidth="1"/>
    <col min="12549" max="12549" width="6.5" customWidth="1"/>
    <col min="12550" max="12550" width="14.33203125" customWidth="1"/>
    <col min="12551" max="12551" width="15.33203125" customWidth="1"/>
    <col min="12552" max="12552" width="13.33203125" customWidth="1"/>
    <col min="12553" max="12553" width="11" customWidth="1"/>
    <col min="12554" max="12554" width="12.33203125" customWidth="1"/>
    <col min="12555" max="12555" width="11.1640625" customWidth="1"/>
    <col min="12802" max="12802" width="5.1640625" customWidth="1"/>
    <col min="12803" max="12803" width="30.5" customWidth="1"/>
    <col min="12804" max="12804" width="14.1640625" customWidth="1"/>
    <col min="12805" max="12805" width="6.5" customWidth="1"/>
    <col min="12806" max="12806" width="14.33203125" customWidth="1"/>
    <col min="12807" max="12807" width="15.33203125" customWidth="1"/>
    <col min="12808" max="12808" width="13.33203125" customWidth="1"/>
    <col min="12809" max="12809" width="11" customWidth="1"/>
    <col min="12810" max="12810" width="12.33203125" customWidth="1"/>
    <col min="12811" max="12811" width="11.1640625" customWidth="1"/>
    <col min="13058" max="13058" width="5.1640625" customWidth="1"/>
    <col min="13059" max="13059" width="30.5" customWidth="1"/>
    <col min="13060" max="13060" width="14.1640625" customWidth="1"/>
    <col min="13061" max="13061" width="6.5" customWidth="1"/>
    <col min="13062" max="13062" width="14.33203125" customWidth="1"/>
    <col min="13063" max="13063" width="15.33203125" customWidth="1"/>
    <col min="13064" max="13064" width="13.33203125" customWidth="1"/>
    <col min="13065" max="13065" width="11" customWidth="1"/>
    <col min="13066" max="13066" width="12.33203125" customWidth="1"/>
    <col min="13067" max="13067" width="11.1640625" customWidth="1"/>
    <col min="13314" max="13314" width="5.1640625" customWidth="1"/>
    <col min="13315" max="13315" width="30.5" customWidth="1"/>
    <col min="13316" max="13316" width="14.1640625" customWidth="1"/>
    <col min="13317" max="13317" width="6.5" customWidth="1"/>
    <col min="13318" max="13318" width="14.33203125" customWidth="1"/>
    <col min="13319" max="13319" width="15.33203125" customWidth="1"/>
    <col min="13320" max="13320" width="13.33203125" customWidth="1"/>
    <col min="13321" max="13321" width="11" customWidth="1"/>
    <col min="13322" max="13322" width="12.33203125" customWidth="1"/>
    <col min="13323" max="13323" width="11.1640625" customWidth="1"/>
    <col min="13570" max="13570" width="5.1640625" customWidth="1"/>
    <col min="13571" max="13571" width="30.5" customWidth="1"/>
    <col min="13572" max="13572" width="14.1640625" customWidth="1"/>
    <col min="13573" max="13573" width="6.5" customWidth="1"/>
    <col min="13574" max="13574" width="14.33203125" customWidth="1"/>
    <col min="13575" max="13575" width="15.33203125" customWidth="1"/>
    <col min="13576" max="13576" width="13.33203125" customWidth="1"/>
    <col min="13577" max="13577" width="11" customWidth="1"/>
    <col min="13578" max="13578" width="12.33203125" customWidth="1"/>
    <col min="13579" max="13579" width="11.1640625" customWidth="1"/>
    <col min="13826" max="13826" width="5.1640625" customWidth="1"/>
    <col min="13827" max="13827" width="30.5" customWidth="1"/>
    <col min="13828" max="13828" width="14.1640625" customWidth="1"/>
    <col min="13829" max="13829" width="6.5" customWidth="1"/>
    <col min="13830" max="13830" width="14.33203125" customWidth="1"/>
    <col min="13831" max="13831" width="15.33203125" customWidth="1"/>
    <col min="13832" max="13832" width="13.33203125" customWidth="1"/>
    <col min="13833" max="13833" width="11" customWidth="1"/>
    <col min="13834" max="13834" width="12.33203125" customWidth="1"/>
    <col min="13835" max="13835" width="11.1640625" customWidth="1"/>
    <col min="14082" max="14082" width="5.1640625" customWidth="1"/>
    <col min="14083" max="14083" width="30.5" customWidth="1"/>
    <col min="14084" max="14084" width="14.1640625" customWidth="1"/>
    <col min="14085" max="14085" width="6.5" customWidth="1"/>
    <col min="14086" max="14086" width="14.33203125" customWidth="1"/>
    <col min="14087" max="14087" width="15.33203125" customWidth="1"/>
    <col min="14088" max="14088" width="13.33203125" customWidth="1"/>
    <col min="14089" max="14089" width="11" customWidth="1"/>
    <col min="14090" max="14090" width="12.33203125" customWidth="1"/>
    <col min="14091" max="14091" width="11.1640625" customWidth="1"/>
    <col min="14338" max="14338" width="5.1640625" customWidth="1"/>
    <col min="14339" max="14339" width="30.5" customWidth="1"/>
    <col min="14340" max="14340" width="14.1640625" customWidth="1"/>
    <col min="14341" max="14341" width="6.5" customWidth="1"/>
    <col min="14342" max="14342" width="14.33203125" customWidth="1"/>
    <col min="14343" max="14343" width="15.33203125" customWidth="1"/>
    <col min="14344" max="14344" width="13.33203125" customWidth="1"/>
    <col min="14345" max="14345" width="11" customWidth="1"/>
    <col min="14346" max="14346" width="12.33203125" customWidth="1"/>
    <col min="14347" max="14347" width="11.1640625" customWidth="1"/>
    <col min="14594" max="14594" width="5.1640625" customWidth="1"/>
    <col min="14595" max="14595" width="30.5" customWidth="1"/>
    <col min="14596" max="14596" width="14.1640625" customWidth="1"/>
    <col min="14597" max="14597" width="6.5" customWidth="1"/>
    <col min="14598" max="14598" width="14.33203125" customWidth="1"/>
    <col min="14599" max="14599" width="15.33203125" customWidth="1"/>
    <col min="14600" max="14600" width="13.33203125" customWidth="1"/>
    <col min="14601" max="14601" width="11" customWidth="1"/>
    <col min="14602" max="14602" width="12.33203125" customWidth="1"/>
    <col min="14603" max="14603" width="11.1640625" customWidth="1"/>
    <col min="14850" max="14850" width="5.1640625" customWidth="1"/>
    <col min="14851" max="14851" width="30.5" customWidth="1"/>
    <col min="14852" max="14852" width="14.1640625" customWidth="1"/>
    <col min="14853" max="14853" width="6.5" customWidth="1"/>
    <col min="14854" max="14854" width="14.33203125" customWidth="1"/>
    <col min="14855" max="14855" width="15.33203125" customWidth="1"/>
    <col min="14856" max="14856" width="13.33203125" customWidth="1"/>
    <col min="14857" max="14857" width="11" customWidth="1"/>
    <col min="14858" max="14858" width="12.33203125" customWidth="1"/>
    <col min="14859" max="14859" width="11.1640625" customWidth="1"/>
    <col min="15106" max="15106" width="5.1640625" customWidth="1"/>
    <col min="15107" max="15107" width="30.5" customWidth="1"/>
    <col min="15108" max="15108" width="14.1640625" customWidth="1"/>
    <col min="15109" max="15109" width="6.5" customWidth="1"/>
    <col min="15110" max="15110" width="14.33203125" customWidth="1"/>
    <col min="15111" max="15111" width="15.33203125" customWidth="1"/>
    <col min="15112" max="15112" width="13.33203125" customWidth="1"/>
    <col min="15113" max="15113" width="11" customWidth="1"/>
    <col min="15114" max="15114" width="12.33203125" customWidth="1"/>
    <col min="15115" max="15115" width="11.1640625" customWidth="1"/>
    <col min="15362" max="15362" width="5.1640625" customWidth="1"/>
    <col min="15363" max="15363" width="30.5" customWidth="1"/>
    <col min="15364" max="15364" width="14.1640625" customWidth="1"/>
    <col min="15365" max="15365" width="6.5" customWidth="1"/>
    <col min="15366" max="15366" width="14.33203125" customWidth="1"/>
    <col min="15367" max="15367" width="15.33203125" customWidth="1"/>
    <col min="15368" max="15368" width="13.33203125" customWidth="1"/>
    <col min="15369" max="15369" width="11" customWidth="1"/>
    <col min="15370" max="15370" width="12.33203125" customWidth="1"/>
    <col min="15371" max="15371" width="11.1640625" customWidth="1"/>
    <col min="15618" max="15618" width="5.1640625" customWidth="1"/>
    <col min="15619" max="15619" width="30.5" customWidth="1"/>
    <col min="15620" max="15620" width="14.1640625" customWidth="1"/>
    <col min="15621" max="15621" width="6.5" customWidth="1"/>
    <col min="15622" max="15622" width="14.33203125" customWidth="1"/>
    <col min="15623" max="15623" width="15.33203125" customWidth="1"/>
    <col min="15624" max="15624" width="13.33203125" customWidth="1"/>
    <col min="15625" max="15625" width="11" customWidth="1"/>
    <col min="15626" max="15626" width="12.33203125" customWidth="1"/>
    <col min="15627" max="15627" width="11.1640625" customWidth="1"/>
    <col min="15874" max="15874" width="5.1640625" customWidth="1"/>
    <col min="15875" max="15875" width="30.5" customWidth="1"/>
    <col min="15876" max="15876" width="14.1640625" customWidth="1"/>
    <col min="15877" max="15877" width="6.5" customWidth="1"/>
    <col min="15878" max="15878" width="14.33203125" customWidth="1"/>
    <col min="15879" max="15879" width="15.33203125" customWidth="1"/>
    <col min="15880" max="15880" width="13.33203125" customWidth="1"/>
    <col min="15881" max="15881" width="11" customWidth="1"/>
    <col min="15882" max="15882" width="12.33203125" customWidth="1"/>
    <col min="15883" max="15883" width="11.1640625" customWidth="1"/>
    <col min="16130" max="16130" width="5.1640625" customWidth="1"/>
    <col min="16131" max="16131" width="30.5" customWidth="1"/>
    <col min="16132" max="16132" width="14.1640625" customWidth="1"/>
    <col min="16133" max="16133" width="6.5" customWidth="1"/>
    <col min="16134" max="16134" width="14.33203125" customWidth="1"/>
    <col min="16135" max="16135" width="15.33203125" customWidth="1"/>
    <col min="16136" max="16136" width="13.33203125" customWidth="1"/>
    <col min="16137" max="16137" width="11" customWidth="1"/>
    <col min="16138" max="16138" width="12.33203125" customWidth="1"/>
    <col min="16139" max="16139" width="11.1640625" customWidth="1"/>
  </cols>
  <sheetData>
    <row r="1" spans="1:8">
      <c r="B1" s="1" t="s">
        <v>0</v>
      </c>
      <c r="H1" s="3" t="s">
        <v>648</v>
      </c>
    </row>
    <row r="2" spans="1:8" s="4" customFormat="1">
      <c r="A2"/>
      <c r="B2"/>
      <c r="D2"/>
      <c r="E2"/>
      <c r="F2"/>
      <c r="G2"/>
    </row>
    <row r="3" spans="1:8" s="4" customFormat="1">
      <c r="A3" s="6"/>
      <c r="B3" s="7" t="s">
        <v>1</v>
      </c>
      <c r="D3"/>
      <c r="E3"/>
      <c r="F3"/>
      <c r="G3"/>
    </row>
    <row r="4" spans="1:8" s="4" customFormat="1">
      <c r="A4" s="6"/>
      <c r="B4" s="8" t="s">
        <v>2</v>
      </c>
      <c r="D4"/>
      <c r="E4"/>
      <c r="F4"/>
      <c r="G4"/>
    </row>
    <row r="5" spans="1:8" s="4" customFormat="1">
      <c r="A5" s="9"/>
      <c r="B5" s="10" t="s">
        <v>3</v>
      </c>
      <c r="D5"/>
      <c r="E5"/>
      <c r="F5"/>
      <c r="G5"/>
    </row>
    <row r="6" spans="1:8" s="4" customFormat="1">
      <c r="B6" s="9"/>
      <c r="D6"/>
      <c r="E6"/>
      <c r="F6"/>
      <c r="G6"/>
    </row>
    <row r="7" spans="1:8" s="4" customFormat="1" ht="13">
      <c r="B7" s="9" t="s">
        <v>4</v>
      </c>
      <c r="F7" s="5"/>
    </row>
    <row r="8" spans="1:8" s="4" customFormat="1" ht="13">
      <c r="B8" s="12"/>
      <c r="F8" s="5"/>
    </row>
    <row r="9" spans="1:8" s="4" customFormat="1" ht="13">
      <c r="B9" s="13"/>
      <c r="F9" s="5"/>
    </row>
    <row r="10" spans="1:8" s="4" customFormat="1" ht="13">
      <c r="B10" s="13"/>
      <c r="F10" s="5"/>
    </row>
    <row r="11" spans="1:8" s="4" customFormat="1" ht="13">
      <c r="A11" s="191" t="s">
        <v>5</v>
      </c>
      <c r="B11" s="191"/>
      <c r="C11" s="191"/>
      <c r="D11" s="191"/>
      <c r="E11" s="191"/>
      <c r="F11" s="191"/>
      <c r="G11" s="191"/>
      <c r="H11" s="191"/>
    </row>
    <row r="12" spans="1:8" s="4" customFormat="1">
      <c r="B12" s="9"/>
      <c r="D12" t="s">
        <v>649</v>
      </c>
      <c r="E12"/>
      <c r="F12"/>
    </row>
    <row r="13" spans="1:8" s="4" customFormat="1" ht="13">
      <c r="B13" s="9"/>
    </row>
    <row r="14" spans="1:8" s="4" customFormat="1" ht="13">
      <c r="B14" s="1" t="s">
        <v>342</v>
      </c>
      <c r="F14" s="5"/>
    </row>
    <row r="15" spans="1:8" s="4" customFormat="1" ht="13">
      <c r="B15" s="1"/>
      <c r="F15" s="5"/>
    </row>
    <row r="16" spans="1:8" ht="9" customHeight="1" thickBot="1">
      <c r="B16" s="4"/>
      <c r="F16" s="2"/>
    </row>
    <row r="17" spans="1:11" ht="46.25" customHeight="1" thickTop="1" thickBot="1">
      <c r="A17" s="47" t="s">
        <v>7</v>
      </c>
      <c r="B17" s="48" t="s">
        <v>8</v>
      </c>
      <c r="C17" s="49" t="s">
        <v>9</v>
      </c>
      <c r="D17" s="49" t="s">
        <v>10</v>
      </c>
      <c r="E17" s="49" t="s">
        <v>654</v>
      </c>
      <c r="F17" s="49" t="s">
        <v>12</v>
      </c>
      <c r="G17" s="50" t="s">
        <v>13</v>
      </c>
      <c r="H17" s="51" t="s">
        <v>14</v>
      </c>
      <c r="I17" s="153" t="s">
        <v>658</v>
      </c>
      <c r="J17" s="153" t="s">
        <v>657</v>
      </c>
      <c r="K17" s="153" t="s">
        <v>16</v>
      </c>
    </row>
    <row r="18" spans="1:11" s="2" customFormat="1" ht="28.5" customHeight="1" thickTop="1">
      <c r="A18" s="53">
        <v>1</v>
      </c>
      <c r="B18" s="54" t="s">
        <v>343</v>
      </c>
      <c r="C18" s="55">
        <v>500</v>
      </c>
      <c r="D18" s="55" t="s">
        <v>28</v>
      </c>
      <c r="E18" s="56"/>
      <c r="F18" s="57"/>
      <c r="G18" s="58"/>
      <c r="H18" s="59">
        <f t="shared" ref="H18:H37" si="0">G18*C18</f>
        <v>0</v>
      </c>
      <c r="I18" s="28"/>
      <c r="J18" s="28"/>
      <c r="K18" s="28"/>
    </row>
    <row r="19" spans="1:11" s="2" customFormat="1" ht="28.5" customHeight="1">
      <c r="A19" s="60">
        <v>2</v>
      </c>
      <c r="B19" s="23" t="s">
        <v>344</v>
      </c>
      <c r="C19" s="25">
        <v>100</v>
      </c>
      <c r="D19" s="25" t="s">
        <v>26</v>
      </c>
      <c r="E19" s="61"/>
      <c r="F19" s="62"/>
      <c r="G19" s="63"/>
      <c r="H19" s="64">
        <f t="shared" si="0"/>
        <v>0</v>
      </c>
      <c r="I19" s="28"/>
      <c r="J19" s="28"/>
      <c r="K19" s="28"/>
    </row>
    <row r="20" spans="1:11" s="2" customFormat="1" ht="28.5" customHeight="1" thickBot="1">
      <c r="A20" s="60">
        <v>3</v>
      </c>
      <c r="B20" s="23" t="s">
        <v>345</v>
      </c>
      <c r="C20" s="25">
        <v>100</v>
      </c>
      <c r="D20" s="25" t="s">
        <v>28</v>
      </c>
      <c r="E20" s="61"/>
      <c r="F20" s="62"/>
      <c r="G20" s="63"/>
      <c r="H20" s="64">
        <f t="shared" si="0"/>
        <v>0</v>
      </c>
      <c r="I20" s="28"/>
      <c r="J20" s="28"/>
      <c r="K20" s="28"/>
    </row>
    <row r="21" spans="1:11" s="2" customFormat="1" ht="28.5" customHeight="1" thickTop="1">
      <c r="A21" s="53">
        <v>4</v>
      </c>
      <c r="B21" s="23" t="s">
        <v>346</v>
      </c>
      <c r="C21" s="25">
        <v>150</v>
      </c>
      <c r="D21" s="25" t="s">
        <v>28</v>
      </c>
      <c r="E21" s="61"/>
      <c r="F21" s="62"/>
      <c r="G21" s="63"/>
      <c r="H21" s="64">
        <f t="shared" si="0"/>
        <v>0</v>
      </c>
      <c r="I21" s="28"/>
      <c r="J21" s="28"/>
      <c r="K21" s="28"/>
    </row>
    <row r="22" spans="1:11" s="2" customFormat="1" ht="28.5" customHeight="1">
      <c r="A22" s="60">
        <v>5</v>
      </c>
      <c r="B22" s="23" t="s">
        <v>347</v>
      </c>
      <c r="C22" s="25">
        <v>700</v>
      </c>
      <c r="D22" s="25" t="s">
        <v>28</v>
      </c>
      <c r="E22" s="61"/>
      <c r="F22" s="62"/>
      <c r="G22" s="63"/>
      <c r="H22" s="64">
        <f t="shared" si="0"/>
        <v>0</v>
      </c>
      <c r="I22" s="28"/>
      <c r="J22" s="28"/>
      <c r="K22" s="28"/>
    </row>
    <row r="23" spans="1:11" s="2" customFormat="1" ht="28.5" customHeight="1" thickBot="1">
      <c r="A23" s="60">
        <v>6</v>
      </c>
      <c r="B23" s="23" t="s">
        <v>348</v>
      </c>
      <c r="C23" s="25">
        <v>100</v>
      </c>
      <c r="D23" s="25" t="s">
        <v>26</v>
      </c>
      <c r="E23" s="61"/>
      <c r="F23" s="62"/>
      <c r="G23" s="63"/>
      <c r="H23" s="64">
        <f t="shared" si="0"/>
        <v>0</v>
      </c>
      <c r="I23" s="28"/>
      <c r="J23" s="28"/>
      <c r="K23" s="28"/>
    </row>
    <row r="24" spans="1:11" s="2" customFormat="1" ht="28.5" customHeight="1" thickTop="1">
      <c r="A24" s="53">
        <v>7</v>
      </c>
      <c r="B24" s="23" t="s">
        <v>349</v>
      </c>
      <c r="C24" s="25">
        <v>20</v>
      </c>
      <c r="D24" s="25" t="s">
        <v>28</v>
      </c>
      <c r="E24" s="61"/>
      <c r="F24" s="62"/>
      <c r="G24" s="63"/>
      <c r="H24" s="64">
        <f t="shared" si="0"/>
        <v>0</v>
      </c>
      <c r="I24" s="28"/>
      <c r="J24" s="28"/>
      <c r="K24" s="28"/>
    </row>
    <row r="25" spans="1:11" s="2" customFormat="1" ht="28.5" customHeight="1">
      <c r="A25" s="60">
        <v>8</v>
      </c>
      <c r="B25" s="23" t="s">
        <v>350</v>
      </c>
      <c r="C25" s="25">
        <v>20</v>
      </c>
      <c r="D25" s="25" t="s">
        <v>28</v>
      </c>
      <c r="E25" s="61"/>
      <c r="F25" s="62"/>
      <c r="G25" s="63"/>
      <c r="H25" s="64">
        <f t="shared" si="0"/>
        <v>0</v>
      </c>
      <c r="I25" s="28"/>
      <c r="J25" s="28"/>
      <c r="K25" s="28"/>
    </row>
    <row r="26" spans="1:11" s="2" customFormat="1" ht="28.5" customHeight="1" thickBot="1">
      <c r="A26" s="60">
        <v>9</v>
      </c>
      <c r="B26" s="23" t="s">
        <v>351</v>
      </c>
      <c r="C26" s="25">
        <v>280</v>
      </c>
      <c r="D26" s="25" t="s">
        <v>26</v>
      </c>
      <c r="E26" s="61"/>
      <c r="F26" s="62"/>
      <c r="G26" s="63"/>
      <c r="H26" s="64">
        <f t="shared" si="0"/>
        <v>0</v>
      </c>
      <c r="I26" s="28"/>
      <c r="J26" s="28"/>
      <c r="K26" s="28"/>
    </row>
    <row r="27" spans="1:11" s="2" customFormat="1" ht="28.5" customHeight="1" thickTop="1">
      <c r="A27" s="53">
        <v>10</v>
      </c>
      <c r="B27" s="65" t="s">
        <v>352</v>
      </c>
      <c r="C27" s="67">
        <v>60</v>
      </c>
      <c r="D27" s="67" t="s">
        <v>28</v>
      </c>
      <c r="E27" s="187"/>
      <c r="F27" s="62"/>
      <c r="G27" s="63"/>
      <c r="H27" s="64">
        <f t="shared" si="0"/>
        <v>0</v>
      </c>
      <c r="I27" s="28"/>
      <c r="J27" s="28"/>
      <c r="K27" s="28"/>
    </row>
    <row r="28" spans="1:11" s="2" customFormat="1" ht="28.5" customHeight="1" thickBot="1">
      <c r="A28" s="60">
        <v>13</v>
      </c>
      <c r="B28" s="65" t="s">
        <v>353</v>
      </c>
      <c r="C28" s="67">
        <v>100</v>
      </c>
      <c r="D28" s="67" t="s">
        <v>28</v>
      </c>
      <c r="E28" s="187"/>
      <c r="F28" s="62"/>
      <c r="G28" s="63"/>
      <c r="H28" s="64">
        <f t="shared" si="0"/>
        <v>0</v>
      </c>
      <c r="I28" s="28"/>
      <c r="J28" s="28"/>
      <c r="K28" s="28"/>
    </row>
    <row r="29" spans="1:11" s="2" customFormat="1" ht="28.5" customHeight="1" thickTop="1">
      <c r="A29" s="53">
        <v>13</v>
      </c>
      <c r="B29" s="65" t="s">
        <v>354</v>
      </c>
      <c r="C29" s="67">
        <v>100</v>
      </c>
      <c r="D29" s="67" t="s">
        <v>28</v>
      </c>
      <c r="E29" s="187"/>
      <c r="F29" s="62"/>
      <c r="G29" s="63"/>
      <c r="H29" s="64">
        <f t="shared" si="0"/>
        <v>0</v>
      </c>
      <c r="I29" s="28"/>
      <c r="J29" s="28"/>
      <c r="K29" s="28"/>
    </row>
    <row r="30" spans="1:11" s="2" customFormat="1" ht="28.5" customHeight="1">
      <c r="A30" s="60">
        <v>14</v>
      </c>
      <c r="B30" s="65" t="s">
        <v>355</v>
      </c>
      <c r="C30" s="67">
        <v>80</v>
      </c>
      <c r="D30" s="67" t="s">
        <v>28</v>
      </c>
      <c r="E30" s="187"/>
      <c r="F30" s="62"/>
      <c r="G30" s="63"/>
      <c r="H30" s="64">
        <f t="shared" si="0"/>
        <v>0</v>
      </c>
      <c r="I30" s="28"/>
      <c r="J30" s="28"/>
      <c r="K30" s="28"/>
    </row>
    <row r="31" spans="1:11" s="2" customFormat="1" ht="28.5" customHeight="1" thickBot="1">
      <c r="A31" s="60">
        <v>15</v>
      </c>
      <c r="B31" s="65" t="s">
        <v>356</v>
      </c>
      <c r="C31" s="67">
        <v>80</v>
      </c>
      <c r="D31" s="67" t="s">
        <v>28</v>
      </c>
      <c r="E31" s="187"/>
      <c r="F31" s="62"/>
      <c r="G31" s="63"/>
      <c r="H31" s="64">
        <f t="shared" si="0"/>
        <v>0</v>
      </c>
      <c r="I31" s="28"/>
      <c r="J31" s="28"/>
      <c r="K31" s="28"/>
    </row>
    <row r="32" spans="1:11" s="2" customFormat="1" ht="28.5" customHeight="1" thickTop="1">
      <c r="A32" s="53">
        <v>16</v>
      </c>
      <c r="B32" s="65" t="s">
        <v>357</v>
      </c>
      <c r="C32" s="67">
        <v>100</v>
      </c>
      <c r="D32" s="67" t="s">
        <v>28</v>
      </c>
      <c r="E32" s="187"/>
      <c r="F32" s="62"/>
      <c r="G32" s="63"/>
      <c r="H32" s="64">
        <f t="shared" si="0"/>
        <v>0</v>
      </c>
      <c r="I32" s="28"/>
      <c r="J32" s="28"/>
      <c r="K32" s="28"/>
    </row>
    <row r="33" spans="1:11" s="2" customFormat="1" ht="28.5" customHeight="1">
      <c r="A33" s="60">
        <v>17</v>
      </c>
      <c r="B33" s="65" t="s">
        <v>358</v>
      </c>
      <c r="C33" s="67">
        <v>80</v>
      </c>
      <c r="D33" s="67" t="s">
        <v>26</v>
      </c>
      <c r="E33" s="187"/>
      <c r="F33" s="154"/>
      <c r="G33" s="155"/>
      <c r="H33" s="117">
        <f t="shared" si="0"/>
        <v>0</v>
      </c>
      <c r="I33" s="68"/>
      <c r="J33" s="68"/>
      <c r="K33" s="68"/>
    </row>
    <row r="34" spans="1:11" s="2" customFormat="1" ht="28.5" customHeight="1">
      <c r="A34" s="60">
        <v>18</v>
      </c>
      <c r="B34" s="65" t="s">
        <v>359</v>
      </c>
      <c r="C34" s="67">
        <v>150</v>
      </c>
      <c r="D34" s="67"/>
      <c r="E34" s="187"/>
      <c r="F34" s="154"/>
      <c r="G34" s="155"/>
      <c r="H34" s="117">
        <f t="shared" si="0"/>
        <v>0</v>
      </c>
      <c r="I34" s="68"/>
      <c r="J34" s="68"/>
      <c r="K34" s="68"/>
    </row>
    <row r="35" spans="1:11" s="2" customFormat="1" ht="28.5" customHeight="1">
      <c r="A35" s="60">
        <v>19</v>
      </c>
      <c r="B35" s="65" t="s">
        <v>360</v>
      </c>
      <c r="C35" s="67">
        <v>150</v>
      </c>
      <c r="D35" s="67"/>
      <c r="E35" s="187"/>
      <c r="F35" s="154"/>
      <c r="G35" s="155"/>
      <c r="H35" s="117">
        <f t="shared" si="0"/>
        <v>0</v>
      </c>
      <c r="I35" s="68"/>
      <c r="J35" s="68"/>
      <c r="K35" s="68"/>
    </row>
    <row r="36" spans="1:11" s="2" customFormat="1" ht="28.5" customHeight="1">
      <c r="A36" s="60">
        <v>20</v>
      </c>
      <c r="B36" s="65" t="s">
        <v>361</v>
      </c>
      <c r="C36" s="67">
        <v>180</v>
      </c>
      <c r="D36" s="67"/>
      <c r="E36" s="187"/>
      <c r="F36" s="154"/>
      <c r="G36" s="155"/>
      <c r="H36" s="117">
        <f t="shared" si="0"/>
        <v>0</v>
      </c>
      <c r="I36" s="68"/>
      <c r="J36" s="68"/>
      <c r="K36" s="68"/>
    </row>
    <row r="37" spans="1:11" s="2" customFormat="1" ht="28.5" customHeight="1">
      <c r="A37" s="60">
        <v>18</v>
      </c>
      <c r="B37" s="23" t="s">
        <v>362</v>
      </c>
      <c r="C37" s="25">
        <v>180</v>
      </c>
      <c r="D37" s="25" t="s">
        <v>28</v>
      </c>
      <c r="E37" s="25"/>
      <c r="F37" s="26"/>
      <c r="G37" s="27"/>
      <c r="H37" s="27">
        <f t="shared" si="0"/>
        <v>0</v>
      </c>
      <c r="I37" s="28"/>
      <c r="J37" s="28"/>
      <c r="K37" s="28"/>
    </row>
    <row r="38" spans="1:11" s="2" customFormat="1" ht="24.75" customHeight="1" thickBot="1">
      <c r="A38" s="195" t="s">
        <v>62</v>
      </c>
      <c r="B38" s="196"/>
      <c r="C38" s="196"/>
      <c r="D38" s="196"/>
      <c r="E38" s="196"/>
      <c r="F38" s="196"/>
      <c r="G38" s="197"/>
      <c r="H38" s="31">
        <f>SUM(H18:H37)</f>
        <v>0</v>
      </c>
    </row>
    <row r="39" spans="1:11" s="2" customFormat="1" ht="15" customHeight="1" thickTop="1">
      <c r="A39"/>
      <c r="B39" s="32"/>
      <c r="C39"/>
      <c r="D39"/>
      <c r="E39"/>
      <c r="G39"/>
      <c r="H39"/>
    </row>
    <row r="40" spans="1:11" s="2" customFormat="1" ht="15" customHeight="1">
      <c r="A40" s="38" t="s">
        <v>291</v>
      </c>
      <c r="B40" s="34"/>
      <c r="C40" s="34"/>
      <c r="D40" s="34"/>
      <c r="E40" s="34"/>
      <c r="F40" s="34"/>
      <c r="G40" s="34"/>
      <c r="H40" s="34"/>
      <c r="I40" s="35"/>
      <c r="J40" s="35"/>
    </row>
    <row r="41" spans="1:11" s="2" customFormat="1" ht="15" customHeight="1">
      <c r="A41" s="36" t="s">
        <v>64</v>
      </c>
      <c r="B41" s="34"/>
      <c r="C41" s="34"/>
      <c r="D41" s="34"/>
      <c r="E41" s="34"/>
      <c r="F41" s="34"/>
      <c r="G41" s="34"/>
      <c r="H41" s="34"/>
      <c r="I41" s="35"/>
      <c r="J41" s="35"/>
    </row>
    <row r="42" spans="1:11" s="2" customFormat="1" ht="15" customHeight="1">
      <c r="A42" s="34" t="s">
        <v>65</v>
      </c>
      <c r="B42" s="37"/>
      <c r="C42" s="34"/>
      <c r="D42" s="34"/>
      <c r="E42" s="34"/>
      <c r="F42" s="34"/>
      <c r="G42" s="34"/>
      <c r="H42" s="34"/>
      <c r="I42" s="35"/>
      <c r="J42" s="35"/>
    </row>
    <row r="43" spans="1:11" s="2" customFormat="1" ht="15.75" customHeight="1">
      <c r="A43" s="34" t="s">
        <v>66</v>
      </c>
      <c r="B43" s="37"/>
      <c r="C43" s="37"/>
      <c r="D43" s="37"/>
      <c r="E43" s="37"/>
      <c r="F43" s="37"/>
      <c r="G43" s="37"/>
      <c r="H43" s="37"/>
      <c r="I43" s="35"/>
      <c r="J43" s="35"/>
    </row>
    <row r="44" spans="1:11" s="2" customFormat="1" ht="15" customHeight="1">
      <c r="A44" s="34" t="s">
        <v>67</v>
      </c>
      <c r="B44" s="34"/>
      <c r="C44" s="37"/>
      <c r="D44" s="37"/>
      <c r="E44" s="37"/>
      <c r="F44" s="37"/>
      <c r="G44" s="37"/>
      <c r="H44" s="37"/>
      <c r="I44" s="35"/>
      <c r="J44" s="35"/>
    </row>
    <row r="45" spans="1:11" s="2" customFormat="1" ht="15.75" customHeight="1">
      <c r="A45" s="34" t="s">
        <v>68</v>
      </c>
      <c r="B45" s="34"/>
      <c r="C45" s="34"/>
      <c r="D45" s="34"/>
      <c r="E45" s="34"/>
      <c r="F45" s="34"/>
      <c r="G45" s="34"/>
      <c r="H45" s="34"/>
      <c r="I45" s="35"/>
      <c r="J45" s="35"/>
    </row>
    <row r="46" spans="1:11" s="2" customFormat="1" ht="15.75" customHeight="1">
      <c r="A46" s="34" t="s">
        <v>69</v>
      </c>
      <c r="B46" s="34"/>
      <c r="C46" s="34"/>
      <c r="D46" s="34"/>
      <c r="E46" s="34"/>
      <c r="F46" s="34"/>
      <c r="G46" s="34"/>
      <c r="H46" s="34"/>
      <c r="I46" s="35"/>
      <c r="J46" s="35"/>
    </row>
    <row r="47" spans="1:11" s="2" customFormat="1" ht="14.25" customHeight="1">
      <c r="A47" s="34" t="s">
        <v>70</v>
      </c>
      <c r="B47" s="34"/>
      <c r="C47" s="34"/>
      <c r="D47" s="34"/>
      <c r="E47" s="34"/>
      <c r="F47" s="34"/>
      <c r="G47" s="34"/>
      <c r="H47" s="34"/>
      <c r="I47" s="35"/>
      <c r="J47" s="35"/>
    </row>
    <row r="48" spans="1:11" s="2" customFormat="1" ht="16.5" customHeight="1">
      <c r="A48" s="34" t="s">
        <v>71</v>
      </c>
      <c r="B48" s="34"/>
      <c r="C48" s="34"/>
      <c r="D48" s="34"/>
      <c r="E48" s="34"/>
      <c r="F48" s="34"/>
      <c r="G48" s="34"/>
      <c r="H48" s="34"/>
      <c r="I48" s="35"/>
      <c r="J48" s="35"/>
    </row>
    <row r="49" spans="1:10" s="2" customFormat="1" ht="12.75" customHeight="1">
      <c r="A49" s="38" t="s">
        <v>72</v>
      </c>
      <c r="B49" s="34"/>
      <c r="C49" s="34"/>
      <c r="D49" s="34"/>
      <c r="E49" s="34"/>
      <c r="F49" s="34"/>
      <c r="G49" s="34"/>
      <c r="H49" s="34"/>
      <c r="I49" s="35"/>
      <c r="J49" s="35"/>
    </row>
    <row r="50" spans="1:10" s="2" customFormat="1" ht="14.25" customHeight="1">
      <c r="A50" s="38" t="s">
        <v>73</v>
      </c>
      <c r="B50" s="34"/>
      <c r="C50" s="34"/>
      <c r="D50" s="34"/>
      <c r="E50" s="34"/>
      <c r="F50" s="34"/>
      <c r="G50" s="34"/>
      <c r="H50" s="34"/>
      <c r="I50" s="35"/>
      <c r="J50" s="35"/>
    </row>
    <row r="51" spans="1:10" ht="16.5" customHeight="1">
      <c r="A51" s="33"/>
      <c r="B51" s="40" t="s">
        <v>74</v>
      </c>
      <c r="C51" s="34"/>
      <c r="D51" s="34"/>
      <c r="E51" s="34"/>
      <c r="F51" s="34"/>
      <c r="G51" s="34"/>
      <c r="H51" s="34"/>
      <c r="I51" s="43"/>
      <c r="J51" s="43"/>
    </row>
    <row r="52" spans="1:10">
      <c r="A52" s="38"/>
      <c r="B52" s="40" t="s">
        <v>75</v>
      </c>
      <c r="C52" s="34"/>
      <c r="D52" s="34"/>
      <c r="E52" s="34"/>
      <c r="F52" s="34"/>
      <c r="G52" s="34"/>
      <c r="H52" s="34"/>
      <c r="I52" s="43"/>
      <c r="J52" s="43"/>
    </row>
    <row r="53" spans="1:10">
      <c r="A53" s="105"/>
      <c r="B53" s="40" t="s">
        <v>76</v>
      </c>
      <c r="C53" s="34"/>
      <c r="D53" s="34"/>
      <c r="E53" s="34"/>
      <c r="F53" s="34"/>
      <c r="G53" s="34"/>
      <c r="H53" s="34"/>
      <c r="I53" s="43"/>
      <c r="J53" s="43"/>
    </row>
    <row r="54" spans="1:10">
      <c r="A54" s="38"/>
      <c r="B54" s="34"/>
      <c r="C54" s="34"/>
      <c r="D54" s="34"/>
      <c r="E54" s="34"/>
      <c r="F54" s="34"/>
      <c r="G54" s="34"/>
      <c r="H54" s="34"/>
      <c r="I54" s="43"/>
      <c r="J54" s="43"/>
    </row>
    <row r="55" spans="1:10">
      <c r="A55" s="98"/>
      <c r="B55" s="78"/>
      <c r="C55" s="78"/>
      <c r="D55" s="78"/>
      <c r="E55" s="78"/>
      <c r="F55" s="78"/>
      <c r="G55" s="78"/>
      <c r="H55" s="78"/>
      <c r="I55" s="78"/>
      <c r="J55" s="43"/>
    </row>
    <row r="56" spans="1:10">
      <c r="A56" s="93"/>
      <c r="B56" s="78"/>
      <c r="C56" s="78"/>
      <c r="D56" s="78"/>
      <c r="E56" s="78"/>
      <c r="F56" s="78"/>
      <c r="G56" s="78"/>
      <c r="H56" s="78"/>
      <c r="I56" s="78"/>
      <c r="J56" s="43"/>
    </row>
    <row r="57" spans="1:10">
      <c r="A57" s="93"/>
      <c r="B57" s="93" t="s">
        <v>79</v>
      </c>
      <c r="C57" s="93"/>
      <c r="D57" s="78"/>
      <c r="E57" s="78"/>
      <c r="F57" s="78"/>
      <c r="G57" s="78"/>
      <c r="H57" s="78"/>
      <c r="I57" s="78"/>
    </row>
    <row r="58" spans="1:10">
      <c r="A58" s="93"/>
      <c r="B58" s="78"/>
      <c r="C58" s="78"/>
      <c r="D58" s="78"/>
      <c r="E58" s="78"/>
      <c r="F58" s="78"/>
      <c r="G58" s="78"/>
      <c r="H58" s="78" t="s">
        <v>80</v>
      </c>
      <c r="I58" s="78"/>
    </row>
    <row r="59" spans="1:10">
      <c r="A59" s="138"/>
      <c r="B59" s="99"/>
      <c r="C59" s="99"/>
      <c r="D59" s="99"/>
      <c r="E59" s="99"/>
      <c r="F59" s="99"/>
      <c r="G59" s="99"/>
      <c r="H59" s="99"/>
      <c r="I59" s="99"/>
    </row>
    <row r="60" spans="1:10">
      <c r="A60" s="138"/>
      <c r="B60" s="99"/>
      <c r="C60" s="99"/>
      <c r="D60" s="99"/>
      <c r="E60" s="99"/>
      <c r="F60" s="99"/>
      <c r="G60" s="99"/>
      <c r="H60" s="99"/>
      <c r="I60" s="99"/>
    </row>
  </sheetData>
  <mergeCells count="2">
    <mergeCell ref="A11:H11"/>
    <mergeCell ref="A38:G3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17616-0593-4215-B33E-D3292E62D844}">
  <dimension ref="A1:K65"/>
  <sheetViews>
    <sheetView workbookViewId="0">
      <selection activeCell="J18" sqref="J18"/>
    </sheetView>
  </sheetViews>
  <sheetFormatPr baseColWidth="10" defaultColWidth="8.6640625" defaultRowHeight="15"/>
  <cols>
    <col min="1" max="1" width="5.1640625" customWidth="1"/>
    <col min="2" max="2" width="30.5" customWidth="1"/>
    <col min="3" max="3" width="14" customWidth="1"/>
    <col min="4" max="4" width="6.5" customWidth="1"/>
    <col min="5" max="5" width="12.6640625" customWidth="1"/>
    <col min="6" max="6" width="14.83203125" customWidth="1"/>
    <col min="7" max="7" width="15.1640625" customWidth="1"/>
    <col min="8" max="8" width="16.1640625" customWidth="1"/>
    <col min="9" max="9" width="11.1640625" customWidth="1"/>
    <col min="10" max="10" width="12.6640625" customWidth="1"/>
    <col min="258" max="258" width="5.1640625" customWidth="1"/>
    <col min="259" max="259" width="30.5" customWidth="1"/>
    <col min="260" max="260" width="14" customWidth="1"/>
    <col min="261" max="261" width="6.5" customWidth="1"/>
    <col min="262" max="262" width="14.83203125" customWidth="1"/>
    <col min="263" max="263" width="15.1640625" customWidth="1"/>
    <col min="264" max="264" width="16.1640625" customWidth="1"/>
    <col min="265" max="265" width="11.1640625" customWidth="1"/>
    <col min="266" max="266" width="12.6640625" customWidth="1"/>
    <col min="514" max="514" width="5.1640625" customWidth="1"/>
    <col min="515" max="515" width="30.5" customWidth="1"/>
    <col min="516" max="516" width="14" customWidth="1"/>
    <col min="517" max="517" width="6.5" customWidth="1"/>
    <col min="518" max="518" width="14.83203125" customWidth="1"/>
    <col min="519" max="519" width="15.1640625" customWidth="1"/>
    <col min="520" max="520" width="16.1640625" customWidth="1"/>
    <col min="521" max="521" width="11.1640625" customWidth="1"/>
    <col min="522" max="522" width="12.6640625" customWidth="1"/>
    <col min="770" max="770" width="5.1640625" customWidth="1"/>
    <col min="771" max="771" width="30.5" customWidth="1"/>
    <col min="772" max="772" width="14" customWidth="1"/>
    <col min="773" max="773" width="6.5" customWidth="1"/>
    <col min="774" max="774" width="14.83203125" customWidth="1"/>
    <col min="775" max="775" width="15.1640625" customWidth="1"/>
    <col min="776" max="776" width="16.1640625" customWidth="1"/>
    <col min="777" max="777" width="11.1640625" customWidth="1"/>
    <col min="778" max="778" width="12.6640625" customWidth="1"/>
    <col min="1026" max="1026" width="5.1640625" customWidth="1"/>
    <col min="1027" max="1027" width="30.5" customWidth="1"/>
    <col min="1028" max="1028" width="14" customWidth="1"/>
    <col min="1029" max="1029" width="6.5" customWidth="1"/>
    <col min="1030" max="1030" width="14.83203125" customWidth="1"/>
    <col min="1031" max="1031" width="15.1640625" customWidth="1"/>
    <col min="1032" max="1032" width="16.1640625" customWidth="1"/>
    <col min="1033" max="1033" width="11.1640625" customWidth="1"/>
    <col min="1034" max="1034" width="12.6640625" customWidth="1"/>
    <col min="1282" max="1282" width="5.1640625" customWidth="1"/>
    <col min="1283" max="1283" width="30.5" customWidth="1"/>
    <col min="1284" max="1284" width="14" customWidth="1"/>
    <col min="1285" max="1285" width="6.5" customWidth="1"/>
    <col min="1286" max="1286" width="14.83203125" customWidth="1"/>
    <col min="1287" max="1287" width="15.1640625" customWidth="1"/>
    <col min="1288" max="1288" width="16.1640625" customWidth="1"/>
    <col min="1289" max="1289" width="11.1640625" customWidth="1"/>
    <col min="1290" max="1290" width="12.6640625" customWidth="1"/>
    <col min="1538" max="1538" width="5.1640625" customWidth="1"/>
    <col min="1539" max="1539" width="30.5" customWidth="1"/>
    <col min="1540" max="1540" width="14" customWidth="1"/>
    <col min="1541" max="1541" width="6.5" customWidth="1"/>
    <col min="1542" max="1542" width="14.83203125" customWidth="1"/>
    <col min="1543" max="1543" width="15.1640625" customWidth="1"/>
    <col min="1544" max="1544" width="16.1640625" customWidth="1"/>
    <col min="1545" max="1545" width="11.1640625" customWidth="1"/>
    <col min="1546" max="1546" width="12.6640625" customWidth="1"/>
    <col min="1794" max="1794" width="5.1640625" customWidth="1"/>
    <col min="1795" max="1795" width="30.5" customWidth="1"/>
    <col min="1796" max="1796" width="14" customWidth="1"/>
    <col min="1797" max="1797" width="6.5" customWidth="1"/>
    <col min="1798" max="1798" width="14.83203125" customWidth="1"/>
    <col min="1799" max="1799" width="15.1640625" customWidth="1"/>
    <col min="1800" max="1800" width="16.1640625" customWidth="1"/>
    <col min="1801" max="1801" width="11.1640625" customWidth="1"/>
    <col min="1802" max="1802" width="12.6640625" customWidth="1"/>
    <col min="2050" max="2050" width="5.1640625" customWidth="1"/>
    <col min="2051" max="2051" width="30.5" customWidth="1"/>
    <col min="2052" max="2052" width="14" customWidth="1"/>
    <col min="2053" max="2053" width="6.5" customWidth="1"/>
    <col min="2054" max="2054" width="14.83203125" customWidth="1"/>
    <col min="2055" max="2055" width="15.1640625" customWidth="1"/>
    <col min="2056" max="2056" width="16.1640625" customWidth="1"/>
    <col min="2057" max="2057" width="11.1640625" customWidth="1"/>
    <col min="2058" max="2058" width="12.6640625" customWidth="1"/>
    <col min="2306" max="2306" width="5.1640625" customWidth="1"/>
    <col min="2307" max="2307" width="30.5" customWidth="1"/>
    <col min="2308" max="2308" width="14" customWidth="1"/>
    <col min="2309" max="2309" width="6.5" customWidth="1"/>
    <col min="2310" max="2310" width="14.83203125" customWidth="1"/>
    <col min="2311" max="2311" width="15.1640625" customWidth="1"/>
    <col min="2312" max="2312" width="16.1640625" customWidth="1"/>
    <col min="2313" max="2313" width="11.1640625" customWidth="1"/>
    <col min="2314" max="2314" width="12.6640625" customWidth="1"/>
    <col min="2562" max="2562" width="5.1640625" customWidth="1"/>
    <col min="2563" max="2563" width="30.5" customWidth="1"/>
    <col min="2564" max="2564" width="14" customWidth="1"/>
    <col min="2565" max="2565" width="6.5" customWidth="1"/>
    <col min="2566" max="2566" width="14.83203125" customWidth="1"/>
    <col min="2567" max="2567" width="15.1640625" customWidth="1"/>
    <col min="2568" max="2568" width="16.1640625" customWidth="1"/>
    <col min="2569" max="2569" width="11.1640625" customWidth="1"/>
    <col min="2570" max="2570" width="12.6640625" customWidth="1"/>
    <col min="2818" max="2818" width="5.1640625" customWidth="1"/>
    <col min="2819" max="2819" width="30.5" customWidth="1"/>
    <col min="2820" max="2820" width="14" customWidth="1"/>
    <col min="2821" max="2821" width="6.5" customWidth="1"/>
    <col min="2822" max="2822" width="14.83203125" customWidth="1"/>
    <col min="2823" max="2823" width="15.1640625" customWidth="1"/>
    <col min="2824" max="2824" width="16.1640625" customWidth="1"/>
    <col min="2825" max="2825" width="11.1640625" customWidth="1"/>
    <col min="2826" max="2826" width="12.6640625" customWidth="1"/>
    <col min="3074" max="3074" width="5.1640625" customWidth="1"/>
    <col min="3075" max="3075" width="30.5" customWidth="1"/>
    <col min="3076" max="3076" width="14" customWidth="1"/>
    <col min="3077" max="3077" width="6.5" customWidth="1"/>
    <col min="3078" max="3078" width="14.83203125" customWidth="1"/>
    <col min="3079" max="3079" width="15.1640625" customWidth="1"/>
    <col min="3080" max="3080" width="16.1640625" customWidth="1"/>
    <col min="3081" max="3081" width="11.1640625" customWidth="1"/>
    <col min="3082" max="3082" width="12.6640625" customWidth="1"/>
    <col min="3330" max="3330" width="5.1640625" customWidth="1"/>
    <col min="3331" max="3331" width="30.5" customWidth="1"/>
    <col min="3332" max="3332" width="14" customWidth="1"/>
    <col min="3333" max="3333" width="6.5" customWidth="1"/>
    <col min="3334" max="3334" width="14.83203125" customWidth="1"/>
    <col min="3335" max="3335" width="15.1640625" customWidth="1"/>
    <col min="3336" max="3336" width="16.1640625" customWidth="1"/>
    <col min="3337" max="3337" width="11.1640625" customWidth="1"/>
    <col min="3338" max="3338" width="12.6640625" customWidth="1"/>
    <col min="3586" max="3586" width="5.1640625" customWidth="1"/>
    <col min="3587" max="3587" width="30.5" customWidth="1"/>
    <col min="3588" max="3588" width="14" customWidth="1"/>
    <col min="3589" max="3589" width="6.5" customWidth="1"/>
    <col min="3590" max="3590" width="14.83203125" customWidth="1"/>
    <col min="3591" max="3591" width="15.1640625" customWidth="1"/>
    <col min="3592" max="3592" width="16.1640625" customWidth="1"/>
    <col min="3593" max="3593" width="11.1640625" customWidth="1"/>
    <col min="3594" max="3594" width="12.6640625" customWidth="1"/>
    <col min="3842" max="3842" width="5.1640625" customWidth="1"/>
    <col min="3843" max="3843" width="30.5" customWidth="1"/>
    <col min="3844" max="3844" width="14" customWidth="1"/>
    <col min="3845" max="3845" width="6.5" customWidth="1"/>
    <col min="3846" max="3846" width="14.83203125" customWidth="1"/>
    <col min="3847" max="3847" width="15.1640625" customWidth="1"/>
    <col min="3848" max="3848" width="16.1640625" customWidth="1"/>
    <col min="3849" max="3849" width="11.1640625" customWidth="1"/>
    <col min="3850" max="3850" width="12.6640625" customWidth="1"/>
    <col min="4098" max="4098" width="5.1640625" customWidth="1"/>
    <col min="4099" max="4099" width="30.5" customWidth="1"/>
    <col min="4100" max="4100" width="14" customWidth="1"/>
    <col min="4101" max="4101" width="6.5" customWidth="1"/>
    <col min="4102" max="4102" width="14.83203125" customWidth="1"/>
    <col min="4103" max="4103" width="15.1640625" customWidth="1"/>
    <col min="4104" max="4104" width="16.1640625" customWidth="1"/>
    <col min="4105" max="4105" width="11.1640625" customWidth="1"/>
    <col min="4106" max="4106" width="12.6640625" customWidth="1"/>
    <col min="4354" max="4354" width="5.1640625" customWidth="1"/>
    <col min="4355" max="4355" width="30.5" customWidth="1"/>
    <col min="4356" max="4356" width="14" customWidth="1"/>
    <col min="4357" max="4357" width="6.5" customWidth="1"/>
    <col min="4358" max="4358" width="14.83203125" customWidth="1"/>
    <col min="4359" max="4359" width="15.1640625" customWidth="1"/>
    <col min="4360" max="4360" width="16.1640625" customWidth="1"/>
    <col min="4361" max="4361" width="11.1640625" customWidth="1"/>
    <col min="4362" max="4362" width="12.6640625" customWidth="1"/>
    <col min="4610" max="4610" width="5.1640625" customWidth="1"/>
    <col min="4611" max="4611" width="30.5" customWidth="1"/>
    <col min="4612" max="4612" width="14" customWidth="1"/>
    <col min="4613" max="4613" width="6.5" customWidth="1"/>
    <col min="4614" max="4614" width="14.83203125" customWidth="1"/>
    <col min="4615" max="4615" width="15.1640625" customWidth="1"/>
    <col min="4616" max="4616" width="16.1640625" customWidth="1"/>
    <col min="4617" max="4617" width="11.1640625" customWidth="1"/>
    <col min="4618" max="4618" width="12.6640625" customWidth="1"/>
    <col min="4866" max="4866" width="5.1640625" customWidth="1"/>
    <col min="4867" max="4867" width="30.5" customWidth="1"/>
    <col min="4868" max="4868" width="14" customWidth="1"/>
    <col min="4869" max="4869" width="6.5" customWidth="1"/>
    <col min="4870" max="4870" width="14.83203125" customWidth="1"/>
    <col min="4871" max="4871" width="15.1640625" customWidth="1"/>
    <col min="4872" max="4872" width="16.1640625" customWidth="1"/>
    <col min="4873" max="4873" width="11.1640625" customWidth="1"/>
    <col min="4874" max="4874" width="12.6640625" customWidth="1"/>
    <col min="5122" max="5122" width="5.1640625" customWidth="1"/>
    <col min="5123" max="5123" width="30.5" customWidth="1"/>
    <col min="5124" max="5124" width="14" customWidth="1"/>
    <col min="5125" max="5125" width="6.5" customWidth="1"/>
    <col min="5126" max="5126" width="14.83203125" customWidth="1"/>
    <col min="5127" max="5127" width="15.1640625" customWidth="1"/>
    <col min="5128" max="5128" width="16.1640625" customWidth="1"/>
    <col min="5129" max="5129" width="11.1640625" customWidth="1"/>
    <col min="5130" max="5130" width="12.6640625" customWidth="1"/>
    <col min="5378" max="5378" width="5.1640625" customWidth="1"/>
    <col min="5379" max="5379" width="30.5" customWidth="1"/>
    <col min="5380" max="5380" width="14" customWidth="1"/>
    <col min="5381" max="5381" width="6.5" customWidth="1"/>
    <col min="5382" max="5382" width="14.83203125" customWidth="1"/>
    <col min="5383" max="5383" width="15.1640625" customWidth="1"/>
    <col min="5384" max="5384" width="16.1640625" customWidth="1"/>
    <col min="5385" max="5385" width="11.1640625" customWidth="1"/>
    <col min="5386" max="5386" width="12.6640625" customWidth="1"/>
    <col min="5634" max="5634" width="5.1640625" customWidth="1"/>
    <col min="5635" max="5635" width="30.5" customWidth="1"/>
    <col min="5636" max="5636" width="14" customWidth="1"/>
    <col min="5637" max="5637" width="6.5" customWidth="1"/>
    <col min="5638" max="5638" width="14.83203125" customWidth="1"/>
    <col min="5639" max="5639" width="15.1640625" customWidth="1"/>
    <col min="5640" max="5640" width="16.1640625" customWidth="1"/>
    <col min="5641" max="5641" width="11.1640625" customWidth="1"/>
    <col min="5642" max="5642" width="12.6640625" customWidth="1"/>
    <col min="5890" max="5890" width="5.1640625" customWidth="1"/>
    <col min="5891" max="5891" width="30.5" customWidth="1"/>
    <col min="5892" max="5892" width="14" customWidth="1"/>
    <col min="5893" max="5893" width="6.5" customWidth="1"/>
    <col min="5894" max="5894" width="14.83203125" customWidth="1"/>
    <col min="5895" max="5895" width="15.1640625" customWidth="1"/>
    <col min="5896" max="5896" width="16.1640625" customWidth="1"/>
    <col min="5897" max="5897" width="11.1640625" customWidth="1"/>
    <col min="5898" max="5898" width="12.6640625" customWidth="1"/>
    <col min="6146" max="6146" width="5.1640625" customWidth="1"/>
    <col min="6147" max="6147" width="30.5" customWidth="1"/>
    <col min="6148" max="6148" width="14" customWidth="1"/>
    <col min="6149" max="6149" width="6.5" customWidth="1"/>
    <col min="6150" max="6150" width="14.83203125" customWidth="1"/>
    <col min="6151" max="6151" width="15.1640625" customWidth="1"/>
    <col min="6152" max="6152" width="16.1640625" customWidth="1"/>
    <col min="6153" max="6153" width="11.1640625" customWidth="1"/>
    <col min="6154" max="6154" width="12.6640625" customWidth="1"/>
    <col min="6402" max="6402" width="5.1640625" customWidth="1"/>
    <col min="6403" max="6403" width="30.5" customWidth="1"/>
    <col min="6404" max="6404" width="14" customWidth="1"/>
    <col min="6405" max="6405" width="6.5" customWidth="1"/>
    <col min="6406" max="6406" width="14.83203125" customWidth="1"/>
    <col min="6407" max="6407" width="15.1640625" customWidth="1"/>
    <col min="6408" max="6408" width="16.1640625" customWidth="1"/>
    <col min="6409" max="6409" width="11.1640625" customWidth="1"/>
    <col min="6410" max="6410" width="12.6640625" customWidth="1"/>
    <col min="6658" max="6658" width="5.1640625" customWidth="1"/>
    <col min="6659" max="6659" width="30.5" customWidth="1"/>
    <col min="6660" max="6660" width="14" customWidth="1"/>
    <col min="6661" max="6661" width="6.5" customWidth="1"/>
    <col min="6662" max="6662" width="14.83203125" customWidth="1"/>
    <col min="6663" max="6663" width="15.1640625" customWidth="1"/>
    <col min="6664" max="6664" width="16.1640625" customWidth="1"/>
    <col min="6665" max="6665" width="11.1640625" customWidth="1"/>
    <col min="6666" max="6666" width="12.6640625" customWidth="1"/>
    <col min="6914" max="6914" width="5.1640625" customWidth="1"/>
    <col min="6915" max="6915" width="30.5" customWidth="1"/>
    <col min="6916" max="6916" width="14" customWidth="1"/>
    <col min="6917" max="6917" width="6.5" customWidth="1"/>
    <col min="6918" max="6918" width="14.83203125" customWidth="1"/>
    <col min="6919" max="6919" width="15.1640625" customWidth="1"/>
    <col min="6920" max="6920" width="16.1640625" customWidth="1"/>
    <col min="6921" max="6921" width="11.1640625" customWidth="1"/>
    <col min="6922" max="6922" width="12.6640625" customWidth="1"/>
    <col min="7170" max="7170" width="5.1640625" customWidth="1"/>
    <col min="7171" max="7171" width="30.5" customWidth="1"/>
    <col min="7172" max="7172" width="14" customWidth="1"/>
    <col min="7173" max="7173" width="6.5" customWidth="1"/>
    <col min="7174" max="7174" width="14.83203125" customWidth="1"/>
    <col min="7175" max="7175" width="15.1640625" customWidth="1"/>
    <col min="7176" max="7176" width="16.1640625" customWidth="1"/>
    <col min="7177" max="7177" width="11.1640625" customWidth="1"/>
    <col min="7178" max="7178" width="12.6640625" customWidth="1"/>
    <col min="7426" max="7426" width="5.1640625" customWidth="1"/>
    <col min="7427" max="7427" width="30.5" customWidth="1"/>
    <col min="7428" max="7428" width="14" customWidth="1"/>
    <col min="7429" max="7429" width="6.5" customWidth="1"/>
    <col min="7430" max="7430" width="14.83203125" customWidth="1"/>
    <col min="7431" max="7431" width="15.1640625" customWidth="1"/>
    <col min="7432" max="7432" width="16.1640625" customWidth="1"/>
    <col min="7433" max="7433" width="11.1640625" customWidth="1"/>
    <col min="7434" max="7434" width="12.6640625" customWidth="1"/>
    <col min="7682" max="7682" width="5.1640625" customWidth="1"/>
    <col min="7683" max="7683" width="30.5" customWidth="1"/>
    <col min="7684" max="7684" width="14" customWidth="1"/>
    <col min="7685" max="7685" width="6.5" customWidth="1"/>
    <col min="7686" max="7686" width="14.83203125" customWidth="1"/>
    <col min="7687" max="7687" width="15.1640625" customWidth="1"/>
    <col min="7688" max="7688" width="16.1640625" customWidth="1"/>
    <col min="7689" max="7689" width="11.1640625" customWidth="1"/>
    <col min="7690" max="7690" width="12.6640625" customWidth="1"/>
    <col min="7938" max="7938" width="5.1640625" customWidth="1"/>
    <col min="7939" max="7939" width="30.5" customWidth="1"/>
    <col min="7940" max="7940" width="14" customWidth="1"/>
    <col min="7941" max="7941" width="6.5" customWidth="1"/>
    <col min="7942" max="7942" width="14.83203125" customWidth="1"/>
    <col min="7943" max="7943" width="15.1640625" customWidth="1"/>
    <col min="7944" max="7944" width="16.1640625" customWidth="1"/>
    <col min="7945" max="7945" width="11.1640625" customWidth="1"/>
    <col min="7946" max="7946" width="12.6640625" customWidth="1"/>
    <col min="8194" max="8194" width="5.1640625" customWidth="1"/>
    <col min="8195" max="8195" width="30.5" customWidth="1"/>
    <col min="8196" max="8196" width="14" customWidth="1"/>
    <col min="8197" max="8197" width="6.5" customWidth="1"/>
    <col min="8198" max="8198" width="14.83203125" customWidth="1"/>
    <col min="8199" max="8199" width="15.1640625" customWidth="1"/>
    <col min="8200" max="8200" width="16.1640625" customWidth="1"/>
    <col min="8201" max="8201" width="11.1640625" customWidth="1"/>
    <col min="8202" max="8202" width="12.6640625" customWidth="1"/>
    <col min="8450" max="8450" width="5.1640625" customWidth="1"/>
    <col min="8451" max="8451" width="30.5" customWidth="1"/>
    <col min="8452" max="8452" width="14" customWidth="1"/>
    <col min="8453" max="8453" width="6.5" customWidth="1"/>
    <col min="8454" max="8454" width="14.83203125" customWidth="1"/>
    <col min="8455" max="8455" width="15.1640625" customWidth="1"/>
    <col min="8456" max="8456" width="16.1640625" customWidth="1"/>
    <col min="8457" max="8457" width="11.1640625" customWidth="1"/>
    <col min="8458" max="8458" width="12.6640625" customWidth="1"/>
    <col min="8706" max="8706" width="5.1640625" customWidth="1"/>
    <col min="8707" max="8707" width="30.5" customWidth="1"/>
    <col min="8708" max="8708" width="14" customWidth="1"/>
    <col min="8709" max="8709" width="6.5" customWidth="1"/>
    <col min="8710" max="8710" width="14.83203125" customWidth="1"/>
    <col min="8711" max="8711" width="15.1640625" customWidth="1"/>
    <col min="8712" max="8712" width="16.1640625" customWidth="1"/>
    <col min="8713" max="8713" width="11.1640625" customWidth="1"/>
    <col min="8714" max="8714" width="12.6640625" customWidth="1"/>
    <col min="8962" max="8962" width="5.1640625" customWidth="1"/>
    <col min="8963" max="8963" width="30.5" customWidth="1"/>
    <col min="8964" max="8964" width="14" customWidth="1"/>
    <col min="8965" max="8965" width="6.5" customWidth="1"/>
    <col min="8966" max="8966" width="14.83203125" customWidth="1"/>
    <col min="8967" max="8967" width="15.1640625" customWidth="1"/>
    <col min="8968" max="8968" width="16.1640625" customWidth="1"/>
    <col min="8969" max="8969" width="11.1640625" customWidth="1"/>
    <col min="8970" max="8970" width="12.6640625" customWidth="1"/>
    <col min="9218" max="9218" width="5.1640625" customWidth="1"/>
    <col min="9219" max="9219" width="30.5" customWidth="1"/>
    <col min="9220" max="9220" width="14" customWidth="1"/>
    <col min="9221" max="9221" width="6.5" customWidth="1"/>
    <col min="9222" max="9222" width="14.83203125" customWidth="1"/>
    <col min="9223" max="9223" width="15.1640625" customWidth="1"/>
    <col min="9224" max="9224" width="16.1640625" customWidth="1"/>
    <col min="9225" max="9225" width="11.1640625" customWidth="1"/>
    <col min="9226" max="9226" width="12.6640625" customWidth="1"/>
    <col min="9474" max="9474" width="5.1640625" customWidth="1"/>
    <col min="9475" max="9475" width="30.5" customWidth="1"/>
    <col min="9476" max="9476" width="14" customWidth="1"/>
    <col min="9477" max="9477" width="6.5" customWidth="1"/>
    <col min="9478" max="9478" width="14.83203125" customWidth="1"/>
    <col min="9479" max="9479" width="15.1640625" customWidth="1"/>
    <col min="9480" max="9480" width="16.1640625" customWidth="1"/>
    <col min="9481" max="9481" width="11.1640625" customWidth="1"/>
    <col min="9482" max="9482" width="12.6640625" customWidth="1"/>
    <col min="9730" max="9730" width="5.1640625" customWidth="1"/>
    <col min="9731" max="9731" width="30.5" customWidth="1"/>
    <col min="9732" max="9732" width="14" customWidth="1"/>
    <col min="9733" max="9733" width="6.5" customWidth="1"/>
    <col min="9734" max="9734" width="14.83203125" customWidth="1"/>
    <col min="9735" max="9735" width="15.1640625" customWidth="1"/>
    <col min="9736" max="9736" width="16.1640625" customWidth="1"/>
    <col min="9737" max="9737" width="11.1640625" customWidth="1"/>
    <col min="9738" max="9738" width="12.6640625" customWidth="1"/>
    <col min="9986" max="9986" width="5.1640625" customWidth="1"/>
    <col min="9987" max="9987" width="30.5" customWidth="1"/>
    <col min="9988" max="9988" width="14" customWidth="1"/>
    <col min="9989" max="9989" width="6.5" customWidth="1"/>
    <col min="9990" max="9990" width="14.83203125" customWidth="1"/>
    <col min="9991" max="9991" width="15.1640625" customWidth="1"/>
    <col min="9992" max="9992" width="16.1640625" customWidth="1"/>
    <col min="9993" max="9993" width="11.1640625" customWidth="1"/>
    <col min="9994" max="9994" width="12.6640625" customWidth="1"/>
    <col min="10242" max="10242" width="5.1640625" customWidth="1"/>
    <col min="10243" max="10243" width="30.5" customWidth="1"/>
    <col min="10244" max="10244" width="14" customWidth="1"/>
    <col min="10245" max="10245" width="6.5" customWidth="1"/>
    <col min="10246" max="10246" width="14.83203125" customWidth="1"/>
    <col min="10247" max="10247" width="15.1640625" customWidth="1"/>
    <col min="10248" max="10248" width="16.1640625" customWidth="1"/>
    <col min="10249" max="10249" width="11.1640625" customWidth="1"/>
    <col min="10250" max="10250" width="12.6640625" customWidth="1"/>
    <col min="10498" max="10498" width="5.1640625" customWidth="1"/>
    <col min="10499" max="10499" width="30.5" customWidth="1"/>
    <col min="10500" max="10500" width="14" customWidth="1"/>
    <col min="10501" max="10501" width="6.5" customWidth="1"/>
    <col min="10502" max="10502" width="14.83203125" customWidth="1"/>
    <col min="10503" max="10503" width="15.1640625" customWidth="1"/>
    <col min="10504" max="10504" width="16.1640625" customWidth="1"/>
    <col min="10505" max="10505" width="11.1640625" customWidth="1"/>
    <col min="10506" max="10506" width="12.6640625" customWidth="1"/>
    <col min="10754" max="10754" width="5.1640625" customWidth="1"/>
    <col min="10755" max="10755" width="30.5" customWidth="1"/>
    <col min="10756" max="10756" width="14" customWidth="1"/>
    <col min="10757" max="10757" width="6.5" customWidth="1"/>
    <col min="10758" max="10758" width="14.83203125" customWidth="1"/>
    <col min="10759" max="10759" width="15.1640625" customWidth="1"/>
    <col min="10760" max="10760" width="16.1640625" customWidth="1"/>
    <col min="10761" max="10761" width="11.1640625" customWidth="1"/>
    <col min="10762" max="10762" width="12.6640625" customWidth="1"/>
    <col min="11010" max="11010" width="5.1640625" customWidth="1"/>
    <col min="11011" max="11011" width="30.5" customWidth="1"/>
    <col min="11012" max="11012" width="14" customWidth="1"/>
    <col min="11013" max="11013" width="6.5" customWidth="1"/>
    <col min="11014" max="11014" width="14.83203125" customWidth="1"/>
    <col min="11015" max="11015" width="15.1640625" customWidth="1"/>
    <col min="11016" max="11016" width="16.1640625" customWidth="1"/>
    <col min="11017" max="11017" width="11.1640625" customWidth="1"/>
    <col min="11018" max="11018" width="12.6640625" customWidth="1"/>
    <col min="11266" max="11266" width="5.1640625" customWidth="1"/>
    <col min="11267" max="11267" width="30.5" customWidth="1"/>
    <col min="11268" max="11268" width="14" customWidth="1"/>
    <col min="11269" max="11269" width="6.5" customWidth="1"/>
    <col min="11270" max="11270" width="14.83203125" customWidth="1"/>
    <col min="11271" max="11271" width="15.1640625" customWidth="1"/>
    <col min="11272" max="11272" width="16.1640625" customWidth="1"/>
    <col min="11273" max="11273" width="11.1640625" customWidth="1"/>
    <col min="11274" max="11274" width="12.6640625" customWidth="1"/>
    <col min="11522" max="11522" width="5.1640625" customWidth="1"/>
    <col min="11523" max="11523" width="30.5" customWidth="1"/>
    <col min="11524" max="11524" width="14" customWidth="1"/>
    <col min="11525" max="11525" width="6.5" customWidth="1"/>
    <col min="11526" max="11526" width="14.83203125" customWidth="1"/>
    <col min="11527" max="11527" width="15.1640625" customWidth="1"/>
    <col min="11528" max="11528" width="16.1640625" customWidth="1"/>
    <col min="11529" max="11529" width="11.1640625" customWidth="1"/>
    <col min="11530" max="11530" width="12.6640625" customWidth="1"/>
    <col min="11778" max="11778" width="5.1640625" customWidth="1"/>
    <col min="11779" max="11779" width="30.5" customWidth="1"/>
    <col min="11780" max="11780" width="14" customWidth="1"/>
    <col min="11781" max="11781" width="6.5" customWidth="1"/>
    <col min="11782" max="11782" width="14.83203125" customWidth="1"/>
    <col min="11783" max="11783" width="15.1640625" customWidth="1"/>
    <col min="11784" max="11784" width="16.1640625" customWidth="1"/>
    <col min="11785" max="11785" width="11.1640625" customWidth="1"/>
    <col min="11786" max="11786" width="12.6640625" customWidth="1"/>
    <col min="12034" max="12034" width="5.1640625" customWidth="1"/>
    <col min="12035" max="12035" width="30.5" customWidth="1"/>
    <col min="12036" max="12036" width="14" customWidth="1"/>
    <col min="12037" max="12037" width="6.5" customWidth="1"/>
    <col min="12038" max="12038" width="14.83203125" customWidth="1"/>
    <col min="12039" max="12039" width="15.1640625" customWidth="1"/>
    <col min="12040" max="12040" width="16.1640625" customWidth="1"/>
    <col min="12041" max="12041" width="11.1640625" customWidth="1"/>
    <col min="12042" max="12042" width="12.6640625" customWidth="1"/>
    <col min="12290" max="12290" width="5.1640625" customWidth="1"/>
    <col min="12291" max="12291" width="30.5" customWidth="1"/>
    <col min="12292" max="12292" width="14" customWidth="1"/>
    <col min="12293" max="12293" width="6.5" customWidth="1"/>
    <col min="12294" max="12294" width="14.83203125" customWidth="1"/>
    <col min="12295" max="12295" width="15.1640625" customWidth="1"/>
    <col min="12296" max="12296" width="16.1640625" customWidth="1"/>
    <col min="12297" max="12297" width="11.1640625" customWidth="1"/>
    <col min="12298" max="12298" width="12.6640625" customWidth="1"/>
    <col min="12546" max="12546" width="5.1640625" customWidth="1"/>
    <col min="12547" max="12547" width="30.5" customWidth="1"/>
    <col min="12548" max="12548" width="14" customWidth="1"/>
    <col min="12549" max="12549" width="6.5" customWidth="1"/>
    <col min="12550" max="12550" width="14.83203125" customWidth="1"/>
    <col min="12551" max="12551" width="15.1640625" customWidth="1"/>
    <col min="12552" max="12552" width="16.1640625" customWidth="1"/>
    <col min="12553" max="12553" width="11.1640625" customWidth="1"/>
    <col min="12554" max="12554" width="12.6640625" customWidth="1"/>
    <col min="12802" max="12802" width="5.1640625" customWidth="1"/>
    <col min="12803" max="12803" width="30.5" customWidth="1"/>
    <col min="12804" max="12804" width="14" customWidth="1"/>
    <col min="12805" max="12805" width="6.5" customWidth="1"/>
    <col min="12806" max="12806" width="14.83203125" customWidth="1"/>
    <col min="12807" max="12807" width="15.1640625" customWidth="1"/>
    <col min="12808" max="12808" width="16.1640625" customWidth="1"/>
    <col min="12809" max="12809" width="11.1640625" customWidth="1"/>
    <col min="12810" max="12810" width="12.6640625" customWidth="1"/>
    <col min="13058" max="13058" width="5.1640625" customWidth="1"/>
    <col min="13059" max="13059" width="30.5" customWidth="1"/>
    <col min="13060" max="13060" width="14" customWidth="1"/>
    <col min="13061" max="13061" width="6.5" customWidth="1"/>
    <col min="13062" max="13062" width="14.83203125" customWidth="1"/>
    <col min="13063" max="13063" width="15.1640625" customWidth="1"/>
    <col min="13064" max="13064" width="16.1640625" customWidth="1"/>
    <col min="13065" max="13065" width="11.1640625" customWidth="1"/>
    <col min="13066" max="13066" width="12.6640625" customWidth="1"/>
    <col min="13314" max="13314" width="5.1640625" customWidth="1"/>
    <col min="13315" max="13315" width="30.5" customWidth="1"/>
    <col min="13316" max="13316" width="14" customWidth="1"/>
    <col min="13317" max="13317" width="6.5" customWidth="1"/>
    <col min="13318" max="13318" width="14.83203125" customWidth="1"/>
    <col min="13319" max="13319" width="15.1640625" customWidth="1"/>
    <col min="13320" max="13320" width="16.1640625" customWidth="1"/>
    <col min="13321" max="13321" width="11.1640625" customWidth="1"/>
    <col min="13322" max="13322" width="12.6640625" customWidth="1"/>
    <col min="13570" max="13570" width="5.1640625" customWidth="1"/>
    <col min="13571" max="13571" width="30.5" customWidth="1"/>
    <col min="13572" max="13572" width="14" customWidth="1"/>
    <col min="13573" max="13573" width="6.5" customWidth="1"/>
    <col min="13574" max="13574" width="14.83203125" customWidth="1"/>
    <col min="13575" max="13575" width="15.1640625" customWidth="1"/>
    <col min="13576" max="13576" width="16.1640625" customWidth="1"/>
    <col min="13577" max="13577" width="11.1640625" customWidth="1"/>
    <col min="13578" max="13578" width="12.6640625" customWidth="1"/>
    <col min="13826" max="13826" width="5.1640625" customWidth="1"/>
    <col min="13827" max="13827" width="30.5" customWidth="1"/>
    <col min="13828" max="13828" width="14" customWidth="1"/>
    <col min="13829" max="13829" width="6.5" customWidth="1"/>
    <col min="13830" max="13830" width="14.83203125" customWidth="1"/>
    <col min="13831" max="13831" width="15.1640625" customWidth="1"/>
    <col min="13832" max="13832" width="16.1640625" customWidth="1"/>
    <col min="13833" max="13833" width="11.1640625" customWidth="1"/>
    <col min="13834" max="13834" width="12.6640625" customWidth="1"/>
    <col min="14082" max="14082" width="5.1640625" customWidth="1"/>
    <col min="14083" max="14083" width="30.5" customWidth="1"/>
    <col min="14084" max="14084" width="14" customWidth="1"/>
    <col min="14085" max="14085" width="6.5" customWidth="1"/>
    <col min="14086" max="14086" width="14.83203125" customWidth="1"/>
    <col min="14087" max="14087" width="15.1640625" customWidth="1"/>
    <col min="14088" max="14088" width="16.1640625" customWidth="1"/>
    <col min="14089" max="14089" width="11.1640625" customWidth="1"/>
    <col min="14090" max="14090" width="12.6640625" customWidth="1"/>
    <col min="14338" max="14338" width="5.1640625" customWidth="1"/>
    <col min="14339" max="14339" width="30.5" customWidth="1"/>
    <col min="14340" max="14340" width="14" customWidth="1"/>
    <col min="14341" max="14341" width="6.5" customWidth="1"/>
    <col min="14342" max="14342" width="14.83203125" customWidth="1"/>
    <col min="14343" max="14343" width="15.1640625" customWidth="1"/>
    <col min="14344" max="14344" width="16.1640625" customWidth="1"/>
    <col min="14345" max="14345" width="11.1640625" customWidth="1"/>
    <col min="14346" max="14346" width="12.6640625" customWidth="1"/>
    <col min="14594" max="14594" width="5.1640625" customWidth="1"/>
    <col min="14595" max="14595" width="30.5" customWidth="1"/>
    <col min="14596" max="14596" width="14" customWidth="1"/>
    <col min="14597" max="14597" width="6.5" customWidth="1"/>
    <col min="14598" max="14598" width="14.83203125" customWidth="1"/>
    <col min="14599" max="14599" width="15.1640625" customWidth="1"/>
    <col min="14600" max="14600" width="16.1640625" customWidth="1"/>
    <col min="14601" max="14601" width="11.1640625" customWidth="1"/>
    <col min="14602" max="14602" width="12.6640625" customWidth="1"/>
    <col min="14850" max="14850" width="5.1640625" customWidth="1"/>
    <col min="14851" max="14851" width="30.5" customWidth="1"/>
    <col min="14852" max="14852" width="14" customWidth="1"/>
    <col min="14853" max="14853" width="6.5" customWidth="1"/>
    <col min="14854" max="14854" width="14.83203125" customWidth="1"/>
    <col min="14855" max="14855" width="15.1640625" customWidth="1"/>
    <col min="14856" max="14856" width="16.1640625" customWidth="1"/>
    <col min="14857" max="14857" width="11.1640625" customWidth="1"/>
    <col min="14858" max="14858" width="12.6640625" customWidth="1"/>
    <col min="15106" max="15106" width="5.1640625" customWidth="1"/>
    <col min="15107" max="15107" width="30.5" customWidth="1"/>
    <col min="15108" max="15108" width="14" customWidth="1"/>
    <col min="15109" max="15109" width="6.5" customWidth="1"/>
    <col min="15110" max="15110" width="14.83203125" customWidth="1"/>
    <col min="15111" max="15111" width="15.1640625" customWidth="1"/>
    <col min="15112" max="15112" width="16.1640625" customWidth="1"/>
    <col min="15113" max="15113" width="11.1640625" customWidth="1"/>
    <col min="15114" max="15114" width="12.6640625" customWidth="1"/>
    <col min="15362" max="15362" width="5.1640625" customWidth="1"/>
    <col min="15363" max="15363" width="30.5" customWidth="1"/>
    <col min="15364" max="15364" width="14" customWidth="1"/>
    <col min="15365" max="15365" width="6.5" customWidth="1"/>
    <col min="15366" max="15366" width="14.83203125" customWidth="1"/>
    <col min="15367" max="15367" width="15.1640625" customWidth="1"/>
    <col min="15368" max="15368" width="16.1640625" customWidth="1"/>
    <col min="15369" max="15369" width="11.1640625" customWidth="1"/>
    <col min="15370" max="15370" width="12.6640625" customWidth="1"/>
    <col min="15618" max="15618" width="5.1640625" customWidth="1"/>
    <col min="15619" max="15619" width="30.5" customWidth="1"/>
    <col min="15620" max="15620" width="14" customWidth="1"/>
    <col min="15621" max="15621" width="6.5" customWidth="1"/>
    <col min="15622" max="15622" width="14.83203125" customWidth="1"/>
    <col min="15623" max="15623" width="15.1640625" customWidth="1"/>
    <col min="15624" max="15624" width="16.1640625" customWidth="1"/>
    <col min="15625" max="15625" width="11.1640625" customWidth="1"/>
    <col min="15626" max="15626" width="12.6640625" customWidth="1"/>
    <col min="15874" max="15874" width="5.1640625" customWidth="1"/>
    <col min="15875" max="15875" width="30.5" customWidth="1"/>
    <col min="15876" max="15876" width="14" customWidth="1"/>
    <col min="15877" max="15877" width="6.5" customWidth="1"/>
    <col min="15878" max="15878" width="14.83203125" customWidth="1"/>
    <col min="15879" max="15879" width="15.1640625" customWidth="1"/>
    <col min="15880" max="15880" width="16.1640625" customWidth="1"/>
    <col min="15881" max="15881" width="11.1640625" customWidth="1"/>
    <col min="15882" max="15882" width="12.6640625" customWidth="1"/>
    <col min="16130" max="16130" width="5.1640625" customWidth="1"/>
    <col min="16131" max="16131" width="30.5" customWidth="1"/>
    <col min="16132" max="16132" width="14" customWidth="1"/>
    <col min="16133" max="16133" width="6.5" customWidth="1"/>
    <col min="16134" max="16134" width="14.83203125" customWidth="1"/>
    <col min="16135" max="16135" width="15.1640625" customWidth="1"/>
    <col min="16136" max="16136" width="16.1640625" customWidth="1"/>
    <col min="16137" max="16137" width="11.1640625" customWidth="1"/>
    <col min="16138" max="16138" width="12.6640625" customWidth="1"/>
  </cols>
  <sheetData>
    <row r="1" spans="1:8">
      <c r="B1" s="1" t="s">
        <v>0</v>
      </c>
      <c r="H1" s="3" t="s">
        <v>648</v>
      </c>
    </row>
    <row r="2" spans="1:8" s="4" customFormat="1">
      <c r="A2"/>
      <c r="B2"/>
      <c r="D2"/>
      <c r="E2"/>
      <c r="F2"/>
      <c r="G2"/>
    </row>
    <row r="3" spans="1:8" s="4" customFormat="1">
      <c r="A3" s="6"/>
      <c r="B3" s="7" t="s">
        <v>1</v>
      </c>
      <c r="D3"/>
      <c r="E3"/>
      <c r="F3"/>
      <c r="G3"/>
    </row>
    <row r="4" spans="1:8" s="4" customFormat="1">
      <c r="A4" s="6"/>
      <c r="B4" s="8" t="s">
        <v>2</v>
      </c>
      <c r="F4" s="5"/>
    </row>
    <row r="5" spans="1:8" s="4" customFormat="1" ht="13">
      <c r="A5" s="9"/>
      <c r="B5" s="10" t="s">
        <v>3</v>
      </c>
      <c r="F5" s="5"/>
    </row>
    <row r="6" spans="1:8" s="4" customFormat="1" ht="13">
      <c r="B6" s="9"/>
      <c r="F6" s="5"/>
    </row>
    <row r="7" spans="1:8" s="4" customFormat="1" ht="13">
      <c r="B7" s="9" t="s">
        <v>4</v>
      </c>
      <c r="F7" s="5"/>
    </row>
    <row r="8" spans="1:8" s="4" customFormat="1" ht="13">
      <c r="B8" s="12"/>
      <c r="F8" s="5"/>
    </row>
    <row r="9" spans="1:8" s="4" customFormat="1" ht="13">
      <c r="B9" s="13"/>
      <c r="F9" s="5"/>
    </row>
    <row r="10" spans="1:8" s="4" customFormat="1" ht="13">
      <c r="B10" s="13"/>
      <c r="F10" s="5"/>
    </row>
    <row r="11" spans="1:8" s="4" customFormat="1" ht="13">
      <c r="A11" s="191" t="s">
        <v>5</v>
      </c>
      <c r="B11" s="191"/>
      <c r="C11" s="191"/>
      <c r="D11" s="191"/>
      <c r="E11" s="191"/>
      <c r="F11" s="191"/>
      <c r="G11" s="191"/>
      <c r="H11" s="191"/>
    </row>
    <row r="12" spans="1:8" s="4" customFormat="1">
      <c r="B12" s="9"/>
      <c r="D12" t="s">
        <v>649</v>
      </c>
      <c r="E12"/>
      <c r="F12"/>
    </row>
    <row r="13" spans="1:8" s="4" customFormat="1" ht="13">
      <c r="B13" s="9"/>
    </row>
    <row r="14" spans="1:8" s="4" customFormat="1" ht="13">
      <c r="B14" s="1" t="s">
        <v>363</v>
      </c>
      <c r="F14" s="5"/>
    </row>
    <row r="15" spans="1:8" s="4" customFormat="1" ht="13">
      <c r="B15" s="1"/>
      <c r="F15" s="5"/>
    </row>
    <row r="16" spans="1:8" ht="16" thickBot="1">
      <c r="B16" s="4"/>
      <c r="F16" s="2"/>
    </row>
    <row r="17" spans="1:11" ht="55.75" customHeight="1" thickTop="1" thickBot="1">
      <c r="A17" s="47" t="s">
        <v>7</v>
      </c>
      <c r="B17" s="48" t="s">
        <v>8</v>
      </c>
      <c r="C17" s="49" t="s">
        <v>9</v>
      </c>
      <c r="D17" s="49" t="s">
        <v>10</v>
      </c>
      <c r="E17" s="49" t="s">
        <v>654</v>
      </c>
      <c r="F17" s="49" t="s">
        <v>12</v>
      </c>
      <c r="G17" s="50" t="s">
        <v>13</v>
      </c>
      <c r="H17" s="51" t="s">
        <v>14</v>
      </c>
      <c r="I17" s="153" t="s">
        <v>658</v>
      </c>
      <c r="J17" s="153" t="s">
        <v>657</v>
      </c>
      <c r="K17" s="153" t="s">
        <v>16</v>
      </c>
    </row>
    <row r="18" spans="1:11" s="2" customFormat="1" ht="28.5" customHeight="1" thickTop="1">
      <c r="A18" s="53">
        <v>1</v>
      </c>
      <c r="B18" s="54" t="s">
        <v>364</v>
      </c>
      <c r="C18" s="55">
        <v>280</v>
      </c>
      <c r="D18" s="55" t="s">
        <v>33</v>
      </c>
      <c r="E18" s="56"/>
      <c r="F18" s="57"/>
      <c r="G18" s="58"/>
      <c r="H18" s="59">
        <f t="shared" ref="H18:H42" si="0">G18*C18</f>
        <v>0</v>
      </c>
      <c r="I18" s="28"/>
      <c r="J18" s="28"/>
      <c r="K18" s="28"/>
    </row>
    <row r="19" spans="1:11" s="2" customFormat="1" ht="28.5" customHeight="1">
      <c r="A19" s="60">
        <v>2</v>
      </c>
      <c r="B19" s="23" t="s">
        <v>365</v>
      </c>
      <c r="C19" s="25">
        <v>30</v>
      </c>
      <c r="D19" s="25" t="s">
        <v>33</v>
      </c>
      <c r="E19" s="61"/>
      <c r="F19" s="62"/>
      <c r="G19" s="63"/>
      <c r="H19" s="64">
        <f t="shared" si="0"/>
        <v>0</v>
      </c>
      <c r="I19" s="28"/>
      <c r="J19" s="28"/>
      <c r="K19" s="28"/>
    </row>
    <row r="20" spans="1:11" s="2" customFormat="1" ht="28.5" customHeight="1">
      <c r="A20" s="60">
        <v>3</v>
      </c>
      <c r="B20" s="23" t="s">
        <v>366</v>
      </c>
      <c r="C20" s="25">
        <v>40</v>
      </c>
      <c r="D20" s="25" t="s">
        <v>33</v>
      </c>
      <c r="E20" s="61"/>
      <c r="F20" s="62"/>
      <c r="G20" s="63"/>
      <c r="H20" s="64">
        <f t="shared" si="0"/>
        <v>0</v>
      </c>
      <c r="I20" s="28"/>
      <c r="J20" s="28"/>
      <c r="K20" s="28"/>
    </row>
    <row r="21" spans="1:11" s="2" customFormat="1" ht="28.5" customHeight="1">
      <c r="A21" s="60">
        <v>4</v>
      </c>
      <c r="B21" s="23" t="s">
        <v>367</v>
      </c>
      <c r="C21" s="25">
        <v>250</v>
      </c>
      <c r="D21" s="25" t="s">
        <v>33</v>
      </c>
      <c r="E21" s="61"/>
      <c r="F21" s="62"/>
      <c r="G21" s="63"/>
      <c r="H21" s="64">
        <f t="shared" si="0"/>
        <v>0</v>
      </c>
      <c r="I21" s="28"/>
      <c r="J21" s="28"/>
      <c r="K21" s="28"/>
    </row>
    <row r="22" spans="1:11" s="2" customFormat="1" ht="28.5" customHeight="1">
      <c r="A22" s="60">
        <v>5</v>
      </c>
      <c r="B22" s="23" t="s">
        <v>368</v>
      </c>
      <c r="C22" s="25">
        <v>10</v>
      </c>
      <c r="D22" s="25" t="s">
        <v>33</v>
      </c>
      <c r="E22" s="61"/>
      <c r="F22" s="62"/>
      <c r="G22" s="63"/>
      <c r="H22" s="64">
        <f t="shared" si="0"/>
        <v>0</v>
      </c>
      <c r="I22" s="28"/>
      <c r="J22" s="28"/>
      <c r="K22" s="28"/>
    </row>
    <row r="23" spans="1:11" s="2" customFormat="1" ht="28.5" customHeight="1">
      <c r="A23" s="60">
        <v>6</v>
      </c>
      <c r="B23" s="23" t="s">
        <v>369</v>
      </c>
      <c r="C23" s="25">
        <v>10</v>
      </c>
      <c r="D23" s="25" t="s">
        <v>26</v>
      </c>
      <c r="E23" s="61"/>
      <c r="F23" s="62"/>
      <c r="G23" s="63"/>
      <c r="H23" s="64">
        <f t="shared" si="0"/>
        <v>0</v>
      </c>
      <c r="I23" s="28"/>
      <c r="J23" s="28"/>
      <c r="K23" s="28"/>
    </row>
    <row r="24" spans="1:11" s="2" customFormat="1" ht="28.5" customHeight="1">
      <c r="A24" s="60">
        <v>7</v>
      </c>
      <c r="B24" s="23" t="s">
        <v>370</v>
      </c>
      <c r="C24" s="25">
        <v>30</v>
      </c>
      <c r="D24" s="25" t="s">
        <v>28</v>
      </c>
      <c r="E24" s="61"/>
      <c r="F24" s="62"/>
      <c r="G24" s="63"/>
      <c r="H24" s="64">
        <f t="shared" si="0"/>
        <v>0</v>
      </c>
      <c r="I24" s="28"/>
      <c r="J24" s="28"/>
      <c r="K24" s="28"/>
    </row>
    <row r="25" spans="1:11" s="2" customFormat="1" ht="28.5" customHeight="1">
      <c r="A25" s="60">
        <v>8</v>
      </c>
      <c r="B25" s="23" t="s">
        <v>371</v>
      </c>
      <c r="C25" s="25">
        <v>100</v>
      </c>
      <c r="D25" s="25" t="s">
        <v>26</v>
      </c>
      <c r="E25" s="61"/>
      <c r="F25" s="62"/>
      <c r="G25" s="63"/>
      <c r="H25" s="64">
        <f t="shared" si="0"/>
        <v>0</v>
      </c>
      <c r="I25" s="28"/>
      <c r="J25" s="28"/>
      <c r="K25" s="28"/>
    </row>
    <row r="26" spans="1:11" s="2" customFormat="1" ht="28.5" customHeight="1">
      <c r="A26" s="60">
        <v>9</v>
      </c>
      <c r="B26" s="23" t="s">
        <v>372</v>
      </c>
      <c r="C26" s="25">
        <v>350</v>
      </c>
      <c r="D26" s="25" t="s">
        <v>33</v>
      </c>
      <c r="E26" s="61"/>
      <c r="F26" s="62"/>
      <c r="G26" s="63"/>
      <c r="H26" s="64">
        <f t="shared" si="0"/>
        <v>0</v>
      </c>
      <c r="I26" s="28"/>
      <c r="J26" s="28"/>
      <c r="K26" s="28"/>
    </row>
    <row r="27" spans="1:11" s="2" customFormat="1" ht="28.5" customHeight="1">
      <c r="A27" s="60">
        <v>10</v>
      </c>
      <c r="B27" s="23" t="s">
        <v>373</v>
      </c>
      <c r="C27" s="25">
        <v>350</v>
      </c>
      <c r="D27" s="25" t="s">
        <v>33</v>
      </c>
      <c r="E27" s="61"/>
      <c r="F27" s="62"/>
      <c r="G27" s="63"/>
      <c r="H27" s="64">
        <f t="shared" si="0"/>
        <v>0</v>
      </c>
      <c r="I27" s="28"/>
      <c r="J27" s="28"/>
      <c r="K27" s="28"/>
    </row>
    <row r="28" spans="1:11" s="2" customFormat="1" ht="28.5" customHeight="1">
      <c r="A28" s="60">
        <v>11</v>
      </c>
      <c r="B28" s="23" t="s">
        <v>374</v>
      </c>
      <c r="C28" s="25">
        <v>50</v>
      </c>
      <c r="D28" s="25" t="s">
        <v>33</v>
      </c>
      <c r="E28" s="61"/>
      <c r="F28" s="62"/>
      <c r="G28" s="63"/>
      <c r="H28" s="64">
        <f t="shared" si="0"/>
        <v>0</v>
      </c>
      <c r="I28" s="28"/>
      <c r="J28" s="28"/>
      <c r="K28" s="28"/>
    </row>
    <row r="29" spans="1:11" s="2" customFormat="1" ht="28.5" customHeight="1">
      <c r="A29" s="60">
        <v>12</v>
      </c>
      <c r="B29" s="23" t="s">
        <v>375</v>
      </c>
      <c r="C29" s="25">
        <v>260</v>
      </c>
      <c r="D29" s="25" t="s">
        <v>33</v>
      </c>
      <c r="E29" s="61"/>
      <c r="F29" s="62"/>
      <c r="G29" s="63"/>
      <c r="H29" s="64">
        <f t="shared" si="0"/>
        <v>0</v>
      </c>
      <c r="I29" s="28"/>
      <c r="J29" s="28"/>
      <c r="K29" s="28"/>
    </row>
    <row r="30" spans="1:11" s="2" customFormat="1" ht="28.5" customHeight="1">
      <c r="A30" s="60">
        <v>13</v>
      </c>
      <c r="B30" s="23" t="s">
        <v>376</v>
      </c>
      <c r="C30" s="25">
        <v>220</v>
      </c>
      <c r="D30" s="25" t="s">
        <v>33</v>
      </c>
      <c r="E30" s="61"/>
      <c r="F30" s="62"/>
      <c r="G30" s="63"/>
      <c r="H30" s="64">
        <f t="shared" si="0"/>
        <v>0</v>
      </c>
      <c r="I30" s="28"/>
      <c r="J30" s="28"/>
      <c r="K30" s="28"/>
    </row>
    <row r="31" spans="1:11" s="2" customFormat="1" ht="28.5" customHeight="1">
      <c r="A31" s="60">
        <v>14</v>
      </c>
      <c r="B31" s="23" t="s">
        <v>377</v>
      </c>
      <c r="C31" s="25">
        <v>150</v>
      </c>
      <c r="D31" s="25" t="s">
        <v>33</v>
      </c>
      <c r="E31" s="61"/>
      <c r="F31" s="62"/>
      <c r="G31" s="63"/>
      <c r="H31" s="64">
        <f t="shared" si="0"/>
        <v>0</v>
      </c>
      <c r="I31" s="28"/>
      <c r="J31" s="28"/>
      <c r="K31" s="28"/>
    </row>
    <row r="32" spans="1:11" s="2" customFormat="1" ht="28.5" customHeight="1">
      <c r="A32" s="60">
        <v>15</v>
      </c>
      <c r="B32" s="23" t="s">
        <v>378</v>
      </c>
      <c r="C32" s="25">
        <v>40</v>
      </c>
      <c r="D32" s="25" t="s">
        <v>33</v>
      </c>
      <c r="E32" s="61"/>
      <c r="F32" s="62"/>
      <c r="G32" s="63"/>
      <c r="H32" s="64">
        <f t="shared" si="0"/>
        <v>0</v>
      </c>
      <c r="I32" s="28"/>
      <c r="J32" s="28"/>
      <c r="K32" s="28"/>
    </row>
    <row r="33" spans="1:11" s="2" customFormat="1" ht="28.5" customHeight="1">
      <c r="A33" s="60">
        <v>16</v>
      </c>
      <c r="B33" s="23" t="s">
        <v>379</v>
      </c>
      <c r="C33" s="25">
        <v>40</v>
      </c>
      <c r="D33" s="25" t="s">
        <v>33</v>
      </c>
      <c r="E33" s="61"/>
      <c r="F33" s="62"/>
      <c r="G33" s="63"/>
      <c r="H33" s="64">
        <f t="shared" si="0"/>
        <v>0</v>
      </c>
      <c r="I33" s="68"/>
      <c r="J33" s="68"/>
      <c r="K33" s="68"/>
    </row>
    <row r="34" spans="1:11" s="2" customFormat="1" ht="28.5" customHeight="1">
      <c r="A34" s="60">
        <v>17</v>
      </c>
      <c r="B34" s="23" t="s">
        <v>380</v>
      </c>
      <c r="C34" s="25">
        <v>40</v>
      </c>
      <c r="D34" s="25" t="s">
        <v>33</v>
      </c>
      <c r="E34" s="61"/>
      <c r="F34" s="62"/>
      <c r="G34" s="63"/>
      <c r="H34" s="64">
        <f t="shared" si="0"/>
        <v>0</v>
      </c>
      <c r="I34" s="28"/>
      <c r="J34" s="28"/>
      <c r="K34" s="28"/>
    </row>
    <row r="35" spans="1:11" s="2" customFormat="1" ht="28.5" customHeight="1">
      <c r="A35" s="60">
        <v>18</v>
      </c>
      <c r="B35" s="23" t="s">
        <v>381</v>
      </c>
      <c r="C35" s="25">
        <v>10</v>
      </c>
      <c r="D35" s="25" t="s">
        <v>33</v>
      </c>
      <c r="E35" s="61"/>
      <c r="F35" s="62"/>
      <c r="G35" s="63"/>
      <c r="H35" s="64">
        <f t="shared" si="0"/>
        <v>0</v>
      </c>
      <c r="I35" s="28"/>
      <c r="J35" s="28"/>
      <c r="K35" s="28"/>
    </row>
    <row r="36" spans="1:11" s="2" customFormat="1" ht="28.5" customHeight="1">
      <c r="A36" s="60">
        <v>19</v>
      </c>
      <c r="B36" s="23" t="s">
        <v>382</v>
      </c>
      <c r="C36" s="25">
        <v>20</v>
      </c>
      <c r="D36" s="25" t="s">
        <v>33</v>
      </c>
      <c r="E36" s="61"/>
      <c r="F36" s="62"/>
      <c r="G36" s="63"/>
      <c r="H36" s="64">
        <f t="shared" si="0"/>
        <v>0</v>
      </c>
      <c r="I36" s="28"/>
      <c r="J36" s="28"/>
      <c r="K36" s="28"/>
    </row>
    <row r="37" spans="1:11" s="2" customFormat="1" ht="28.5" customHeight="1">
      <c r="A37" s="60">
        <v>20</v>
      </c>
      <c r="B37" s="23" t="s">
        <v>383</v>
      </c>
      <c r="C37" s="25">
        <v>200</v>
      </c>
      <c r="D37" s="25" t="s">
        <v>33</v>
      </c>
      <c r="E37" s="61"/>
      <c r="F37" s="62"/>
      <c r="G37" s="63"/>
      <c r="H37" s="64">
        <f t="shared" si="0"/>
        <v>0</v>
      </c>
      <c r="I37" s="28"/>
      <c r="J37" s="28"/>
      <c r="K37" s="28"/>
    </row>
    <row r="38" spans="1:11" s="2" customFormat="1" ht="28.5" customHeight="1">
      <c r="A38" s="60">
        <v>21</v>
      </c>
      <c r="B38" s="23" t="s">
        <v>384</v>
      </c>
      <c r="C38" s="25">
        <v>50</v>
      </c>
      <c r="D38" s="25" t="s">
        <v>33</v>
      </c>
      <c r="E38" s="61"/>
      <c r="F38" s="62"/>
      <c r="G38" s="63"/>
      <c r="H38" s="64">
        <f t="shared" si="0"/>
        <v>0</v>
      </c>
      <c r="I38" s="28"/>
      <c r="J38" s="28"/>
      <c r="K38" s="28"/>
    </row>
    <row r="39" spans="1:11" s="2" customFormat="1" ht="28.5" customHeight="1">
      <c r="A39" s="60">
        <v>22</v>
      </c>
      <c r="B39" s="23" t="s">
        <v>385</v>
      </c>
      <c r="C39" s="25">
        <v>20</v>
      </c>
      <c r="D39" s="25" t="s">
        <v>33</v>
      </c>
      <c r="E39" s="61"/>
      <c r="F39" s="62"/>
      <c r="G39" s="63"/>
      <c r="H39" s="64">
        <f t="shared" si="0"/>
        <v>0</v>
      </c>
      <c r="I39" s="28"/>
      <c r="J39" s="28"/>
      <c r="K39" s="28"/>
    </row>
    <row r="40" spans="1:11" s="2" customFormat="1" ht="28.5" customHeight="1">
      <c r="A40" s="60">
        <v>23</v>
      </c>
      <c r="B40" s="65" t="s">
        <v>386</v>
      </c>
      <c r="C40" s="67">
        <v>20</v>
      </c>
      <c r="D40" s="67" t="s">
        <v>33</v>
      </c>
      <c r="E40" s="187"/>
      <c r="F40" s="62"/>
      <c r="G40" s="63"/>
      <c r="H40" s="64">
        <f t="shared" si="0"/>
        <v>0</v>
      </c>
      <c r="I40" s="28"/>
      <c r="J40" s="28"/>
      <c r="K40" s="28"/>
    </row>
    <row r="41" spans="1:11" s="2" customFormat="1" ht="28.5" customHeight="1">
      <c r="A41" s="60">
        <v>24</v>
      </c>
      <c r="B41" s="65" t="s">
        <v>387</v>
      </c>
      <c r="C41" s="67">
        <v>30</v>
      </c>
      <c r="D41" s="67" t="s">
        <v>33</v>
      </c>
      <c r="E41" s="187"/>
      <c r="F41" s="154"/>
      <c r="G41" s="155"/>
      <c r="H41" s="117">
        <f t="shared" si="0"/>
        <v>0</v>
      </c>
      <c r="I41" s="68"/>
      <c r="J41" s="68"/>
      <c r="K41" s="68"/>
    </row>
    <row r="42" spans="1:11" s="2" customFormat="1" ht="28.5" customHeight="1">
      <c r="A42" s="60">
        <v>25</v>
      </c>
      <c r="B42" s="23" t="s">
        <v>388</v>
      </c>
      <c r="C42" s="25">
        <v>10</v>
      </c>
      <c r="D42" s="25" t="s">
        <v>33</v>
      </c>
      <c r="E42" s="25"/>
      <c r="F42" s="26"/>
      <c r="G42" s="27"/>
      <c r="H42" s="27">
        <f t="shared" si="0"/>
        <v>0</v>
      </c>
      <c r="I42" s="28"/>
      <c r="J42" s="28"/>
      <c r="K42" s="28"/>
    </row>
    <row r="43" spans="1:11" s="2" customFormat="1" ht="24.75" customHeight="1" thickBot="1">
      <c r="A43" s="195" t="s">
        <v>62</v>
      </c>
      <c r="B43" s="196"/>
      <c r="C43" s="196"/>
      <c r="D43" s="196"/>
      <c r="E43" s="196"/>
      <c r="F43" s="196"/>
      <c r="G43" s="197"/>
      <c r="H43" s="31">
        <f>SUM(H18:H42)</f>
        <v>0</v>
      </c>
    </row>
    <row r="44" spans="1:11" s="2" customFormat="1" ht="15" customHeight="1" thickTop="1">
      <c r="A44"/>
      <c r="B44" s="32"/>
      <c r="C44"/>
      <c r="D44"/>
      <c r="E44"/>
      <c r="G44"/>
      <c r="H44"/>
    </row>
    <row r="45" spans="1:11" s="2" customFormat="1" ht="15" customHeight="1">
      <c r="A45" s="93" t="s">
        <v>291</v>
      </c>
      <c r="B45" s="78"/>
      <c r="C45" s="78"/>
      <c r="D45" s="78"/>
      <c r="E45" s="78"/>
      <c r="F45" s="78"/>
      <c r="G45" s="78"/>
      <c r="H45" s="78"/>
      <c r="I45" s="156"/>
    </row>
    <row r="46" spans="1:11" s="2" customFormat="1" ht="15" customHeight="1">
      <c r="A46" s="94" t="s">
        <v>64</v>
      </c>
      <c r="B46" s="78"/>
      <c r="C46" s="78"/>
      <c r="D46" s="78"/>
      <c r="E46" s="78"/>
      <c r="F46" s="78"/>
      <c r="G46" s="78"/>
      <c r="H46" s="78"/>
      <c r="I46" s="156"/>
    </row>
    <row r="47" spans="1:11" s="2" customFormat="1" ht="15" customHeight="1">
      <c r="A47" s="78" t="s">
        <v>65</v>
      </c>
      <c r="B47" s="95"/>
      <c r="C47" s="78"/>
      <c r="D47" s="78"/>
      <c r="E47" s="78"/>
      <c r="F47" s="78"/>
      <c r="G47" s="78"/>
      <c r="H47" s="78"/>
      <c r="I47" s="156"/>
    </row>
    <row r="48" spans="1:11" s="2" customFormat="1" ht="15.75" customHeight="1">
      <c r="A48" s="78" t="s">
        <v>66</v>
      </c>
      <c r="B48" s="95"/>
      <c r="C48" s="95"/>
      <c r="D48" s="95"/>
      <c r="E48" s="95"/>
      <c r="F48" s="95"/>
      <c r="G48" s="95"/>
      <c r="H48" s="95"/>
      <c r="I48" s="156"/>
    </row>
    <row r="49" spans="1:9" s="2" customFormat="1" ht="15" customHeight="1">
      <c r="A49" s="78" t="s">
        <v>67</v>
      </c>
      <c r="B49" s="78"/>
      <c r="C49" s="95"/>
      <c r="D49" s="95"/>
      <c r="E49" s="95"/>
      <c r="F49" s="95"/>
      <c r="G49" s="95"/>
      <c r="H49" s="95"/>
      <c r="I49" s="156"/>
    </row>
    <row r="50" spans="1:9" s="2" customFormat="1" ht="15.75" customHeight="1">
      <c r="A50" s="78" t="s">
        <v>68</v>
      </c>
      <c r="B50" s="78"/>
      <c r="C50" s="78"/>
      <c r="D50" s="78"/>
      <c r="E50" s="78"/>
      <c r="F50" s="78"/>
      <c r="G50" s="78"/>
      <c r="H50" s="78"/>
      <c r="I50" s="156"/>
    </row>
    <row r="51" spans="1:9" s="2" customFormat="1" ht="15.75" customHeight="1">
      <c r="A51" s="78" t="s">
        <v>69</v>
      </c>
      <c r="B51" s="78"/>
      <c r="C51" s="78"/>
      <c r="D51" s="78"/>
      <c r="E51" s="78"/>
      <c r="F51" s="78"/>
      <c r="G51" s="78"/>
      <c r="H51" s="78"/>
      <c r="I51" s="156"/>
    </row>
    <row r="52" spans="1:9" s="2" customFormat="1" ht="14.25" customHeight="1">
      <c r="A52" s="78" t="s">
        <v>70</v>
      </c>
      <c r="B52" s="78"/>
      <c r="C52" s="78"/>
      <c r="D52" s="78"/>
      <c r="E52" s="78"/>
      <c r="F52" s="78"/>
      <c r="G52" s="78"/>
      <c r="H52" s="78"/>
      <c r="I52" s="156"/>
    </row>
    <row r="53" spans="1:9" s="2" customFormat="1" ht="16.5" customHeight="1">
      <c r="A53" s="78" t="s">
        <v>71</v>
      </c>
      <c r="B53" s="78"/>
      <c r="C53" s="78"/>
      <c r="D53" s="78"/>
      <c r="E53" s="78"/>
      <c r="F53" s="78"/>
      <c r="G53" s="78"/>
      <c r="H53" s="78"/>
      <c r="I53" s="156"/>
    </row>
    <row r="54" spans="1:9" s="2" customFormat="1" ht="12.75" customHeight="1">
      <c r="A54" s="93" t="s">
        <v>72</v>
      </c>
      <c r="B54" s="78"/>
      <c r="C54" s="78"/>
      <c r="D54" s="78"/>
      <c r="E54" s="78"/>
      <c r="F54" s="78"/>
      <c r="G54" s="78"/>
      <c r="H54" s="78"/>
      <c r="I54" s="156"/>
    </row>
    <row r="55" spans="1:9" s="2" customFormat="1" ht="14.25" customHeight="1">
      <c r="A55" s="93" t="s">
        <v>73</v>
      </c>
      <c r="B55" s="78"/>
      <c r="C55" s="78"/>
      <c r="D55" s="78"/>
      <c r="E55" s="78"/>
      <c r="F55" s="78"/>
      <c r="G55" s="78"/>
      <c r="H55" s="78"/>
      <c r="I55" s="156"/>
    </row>
    <row r="56" spans="1:9" ht="16.5" customHeight="1">
      <c r="A56" s="96"/>
      <c r="B56" s="97" t="s">
        <v>74</v>
      </c>
      <c r="C56" s="78"/>
      <c r="D56" s="78"/>
      <c r="E56" s="78"/>
      <c r="F56" s="78"/>
      <c r="G56" s="78"/>
      <c r="H56" s="78"/>
      <c r="I56" s="99"/>
    </row>
    <row r="57" spans="1:9">
      <c r="A57" s="93"/>
      <c r="B57" s="97" t="s">
        <v>75</v>
      </c>
      <c r="C57" s="78"/>
      <c r="D57" s="78"/>
      <c r="E57" s="78"/>
      <c r="F57" s="78"/>
      <c r="G57" s="78"/>
      <c r="H57" s="78"/>
      <c r="I57" s="99"/>
    </row>
    <row r="58" spans="1:9">
      <c r="A58" s="98"/>
      <c r="B58" s="97" t="s">
        <v>76</v>
      </c>
      <c r="C58" s="78"/>
      <c r="D58" s="78"/>
      <c r="E58" s="78"/>
      <c r="F58" s="78"/>
      <c r="G58" s="78"/>
      <c r="H58" s="78"/>
      <c r="I58" s="99"/>
    </row>
    <row r="59" spans="1:9">
      <c r="A59" s="93"/>
      <c r="B59" s="78"/>
      <c r="C59" s="78"/>
      <c r="D59" s="78"/>
      <c r="E59" s="78"/>
      <c r="F59" s="78"/>
      <c r="G59" s="78"/>
      <c r="H59" s="78"/>
      <c r="I59" s="99"/>
    </row>
    <row r="60" spans="1:9">
      <c r="A60" s="98"/>
      <c r="B60" s="78"/>
      <c r="C60" s="78"/>
      <c r="D60" s="78"/>
      <c r="E60" s="78"/>
      <c r="F60" s="78"/>
      <c r="G60" s="78"/>
      <c r="H60" s="78"/>
      <c r="I60" s="78"/>
    </row>
    <row r="61" spans="1:9">
      <c r="A61" s="93"/>
      <c r="B61" s="78"/>
      <c r="C61" s="78"/>
      <c r="D61" s="78"/>
      <c r="E61" s="78"/>
      <c r="F61" s="78"/>
      <c r="G61" s="78"/>
      <c r="H61" s="78"/>
      <c r="I61" s="78"/>
    </row>
    <row r="62" spans="1:9">
      <c r="A62" s="93"/>
      <c r="B62" s="93" t="s">
        <v>79</v>
      </c>
      <c r="C62" s="93"/>
      <c r="D62" s="78"/>
      <c r="E62" s="78"/>
      <c r="F62" s="78"/>
      <c r="G62" s="78"/>
      <c r="H62" s="78"/>
      <c r="I62" s="78"/>
    </row>
    <row r="63" spans="1:9">
      <c r="A63" s="93"/>
      <c r="B63" s="78"/>
      <c r="C63" s="78"/>
      <c r="D63" s="78"/>
      <c r="E63" s="78"/>
      <c r="F63" s="78"/>
      <c r="G63" s="78"/>
      <c r="H63" s="78" t="s">
        <v>80</v>
      </c>
      <c r="I63" s="78"/>
    </row>
    <row r="64" spans="1:9">
      <c r="A64" s="138"/>
      <c r="B64" s="99"/>
      <c r="C64" s="99"/>
      <c r="D64" s="99"/>
      <c r="E64" s="99"/>
      <c r="F64" s="99"/>
      <c r="G64" s="99"/>
      <c r="H64" s="99"/>
      <c r="I64" s="99"/>
    </row>
    <row r="65" spans="1:9">
      <c r="A65" s="138"/>
      <c r="B65" s="99"/>
      <c r="C65" s="99"/>
      <c r="D65" s="99"/>
      <c r="E65" s="99"/>
      <c r="F65" s="99"/>
      <c r="G65" s="99"/>
      <c r="H65" s="99"/>
      <c r="I65" s="99"/>
    </row>
  </sheetData>
  <mergeCells count="2">
    <mergeCell ref="A11:H11"/>
    <mergeCell ref="A43:G4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12BDE-B65D-43F1-9B5C-EB2375EFED12}">
  <dimension ref="A1:L62"/>
  <sheetViews>
    <sheetView workbookViewId="0">
      <selection activeCell="J18" sqref="J18"/>
    </sheetView>
  </sheetViews>
  <sheetFormatPr baseColWidth="10" defaultColWidth="8.6640625" defaultRowHeight="15"/>
  <cols>
    <col min="1" max="1" width="5.1640625" customWidth="1"/>
    <col min="2" max="2" width="30.5" customWidth="1"/>
    <col min="3" max="3" width="13.5" customWidth="1"/>
    <col min="4" max="4" width="9.5" customWidth="1"/>
    <col min="5" max="5" width="15.6640625" customWidth="1"/>
    <col min="6" max="7" width="16.1640625" customWidth="1"/>
    <col min="8" max="8" width="16.5" customWidth="1"/>
    <col min="9" max="9" width="14.6640625" customWidth="1"/>
    <col min="10" max="10" width="14.33203125" customWidth="1"/>
    <col min="11" max="11" width="13.1640625" customWidth="1"/>
    <col min="258" max="258" width="5.1640625" customWidth="1"/>
    <col min="259" max="259" width="30.5" customWidth="1"/>
    <col min="260" max="260" width="13.5" customWidth="1"/>
    <col min="261" max="261" width="9.5" customWidth="1"/>
    <col min="262" max="263" width="16.1640625" customWidth="1"/>
    <col min="264" max="264" width="16.5" customWidth="1"/>
    <col min="514" max="514" width="5.1640625" customWidth="1"/>
    <col min="515" max="515" width="30.5" customWidth="1"/>
    <col min="516" max="516" width="13.5" customWidth="1"/>
    <col min="517" max="517" width="9.5" customWidth="1"/>
    <col min="518" max="519" width="16.1640625" customWidth="1"/>
    <col min="520" max="520" width="16.5" customWidth="1"/>
    <col min="770" max="770" width="5.1640625" customWidth="1"/>
    <col min="771" max="771" width="30.5" customWidth="1"/>
    <col min="772" max="772" width="13.5" customWidth="1"/>
    <col min="773" max="773" width="9.5" customWidth="1"/>
    <col min="774" max="775" width="16.1640625" customWidth="1"/>
    <col min="776" max="776" width="16.5" customWidth="1"/>
    <col min="1026" max="1026" width="5.1640625" customWidth="1"/>
    <col min="1027" max="1027" width="30.5" customWidth="1"/>
    <col min="1028" max="1028" width="13.5" customWidth="1"/>
    <col min="1029" max="1029" width="9.5" customWidth="1"/>
    <col min="1030" max="1031" width="16.1640625" customWidth="1"/>
    <col min="1032" max="1032" width="16.5" customWidth="1"/>
    <col min="1282" max="1282" width="5.1640625" customWidth="1"/>
    <col min="1283" max="1283" width="30.5" customWidth="1"/>
    <col min="1284" max="1284" width="13.5" customWidth="1"/>
    <col min="1285" max="1285" width="9.5" customWidth="1"/>
    <col min="1286" max="1287" width="16.1640625" customWidth="1"/>
    <col min="1288" max="1288" width="16.5" customWidth="1"/>
    <col min="1538" max="1538" width="5.1640625" customWidth="1"/>
    <col min="1539" max="1539" width="30.5" customWidth="1"/>
    <col min="1540" max="1540" width="13.5" customWidth="1"/>
    <col min="1541" max="1541" width="9.5" customWidth="1"/>
    <col min="1542" max="1543" width="16.1640625" customWidth="1"/>
    <col min="1544" max="1544" width="16.5" customWidth="1"/>
    <col min="1794" max="1794" width="5.1640625" customWidth="1"/>
    <col min="1795" max="1795" width="30.5" customWidth="1"/>
    <col min="1796" max="1796" width="13.5" customWidth="1"/>
    <col min="1797" max="1797" width="9.5" customWidth="1"/>
    <col min="1798" max="1799" width="16.1640625" customWidth="1"/>
    <col min="1800" max="1800" width="16.5" customWidth="1"/>
    <col min="2050" max="2050" width="5.1640625" customWidth="1"/>
    <col min="2051" max="2051" width="30.5" customWidth="1"/>
    <col min="2052" max="2052" width="13.5" customWidth="1"/>
    <col min="2053" max="2053" width="9.5" customWidth="1"/>
    <col min="2054" max="2055" width="16.1640625" customWidth="1"/>
    <col min="2056" max="2056" width="16.5" customWidth="1"/>
    <col min="2306" max="2306" width="5.1640625" customWidth="1"/>
    <col min="2307" max="2307" width="30.5" customWidth="1"/>
    <col min="2308" max="2308" width="13.5" customWidth="1"/>
    <col min="2309" max="2309" width="9.5" customWidth="1"/>
    <col min="2310" max="2311" width="16.1640625" customWidth="1"/>
    <col min="2312" max="2312" width="16.5" customWidth="1"/>
    <col min="2562" max="2562" width="5.1640625" customWidth="1"/>
    <col min="2563" max="2563" width="30.5" customWidth="1"/>
    <col min="2564" max="2564" width="13.5" customWidth="1"/>
    <col min="2565" max="2565" width="9.5" customWidth="1"/>
    <col min="2566" max="2567" width="16.1640625" customWidth="1"/>
    <col min="2568" max="2568" width="16.5" customWidth="1"/>
    <col min="2818" max="2818" width="5.1640625" customWidth="1"/>
    <col min="2819" max="2819" width="30.5" customWidth="1"/>
    <col min="2820" max="2820" width="13.5" customWidth="1"/>
    <col min="2821" max="2821" width="9.5" customWidth="1"/>
    <col min="2822" max="2823" width="16.1640625" customWidth="1"/>
    <col min="2824" max="2824" width="16.5" customWidth="1"/>
    <col min="3074" max="3074" width="5.1640625" customWidth="1"/>
    <col min="3075" max="3075" width="30.5" customWidth="1"/>
    <col min="3076" max="3076" width="13.5" customWidth="1"/>
    <col min="3077" max="3077" width="9.5" customWidth="1"/>
    <col min="3078" max="3079" width="16.1640625" customWidth="1"/>
    <col min="3080" max="3080" width="16.5" customWidth="1"/>
    <col min="3330" max="3330" width="5.1640625" customWidth="1"/>
    <col min="3331" max="3331" width="30.5" customWidth="1"/>
    <col min="3332" max="3332" width="13.5" customWidth="1"/>
    <col min="3333" max="3333" width="9.5" customWidth="1"/>
    <col min="3334" max="3335" width="16.1640625" customWidth="1"/>
    <col min="3336" max="3336" width="16.5" customWidth="1"/>
    <col min="3586" max="3586" width="5.1640625" customWidth="1"/>
    <col min="3587" max="3587" width="30.5" customWidth="1"/>
    <col min="3588" max="3588" width="13.5" customWidth="1"/>
    <col min="3589" max="3589" width="9.5" customWidth="1"/>
    <col min="3590" max="3591" width="16.1640625" customWidth="1"/>
    <col min="3592" max="3592" width="16.5" customWidth="1"/>
    <col min="3842" max="3842" width="5.1640625" customWidth="1"/>
    <col min="3843" max="3843" width="30.5" customWidth="1"/>
    <col min="3844" max="3844" width="13.5" customWidth="1"/>
    <col min="3845" max="3845" width="9.5" customWidth="1"/>
    <col min="3846" max="3847" width="16.1640625" customWidth="1"/>
    <col min="3848" max="3848" width="16.5" customWidth="1"/>
    <col min="4098" max="4098" width="5.1640625" customWidth="1"/>
    <col min="4099" max="4099" width="30.5" customWidth="1"/>
    <col min="4100" max="4100" width="13.5" customWidth="1"/>
    <col min="4101" max="4101" width="9.5" customWidth="1"/>
    <col min="4102" max="4103" width="16.1640625" customWidth="1"/>
    <col min="4104" max="4104" width="16.5" customWidth="1"/>
    <col min="4354" max="4354" width="5.1640625" customWidth="1"/>
    <col min="4355" max="4355" width="30.5" customWidth="1"/>
    <col min="4356" max="4356" width="13.5" customWidth="1"/>
    <col min="4357" max="4357" width="9.5" customWidth="1"/>
    <col min="4358" max="4359" width="16.1640625" customWidth="1"/>
    <col min="4360" max="4360" width="16.5" customWidth="1"/>
    <col min="4610" max="4610" width="5.1640625" customWidth="1"/>
    <col min="4611" max="4611" width="30.5" customWidth="1"/>
    <col min="4612" max="4612" width="13.5" customWidth="1"/>
    <col min="4613" max="4613" width="9.5" customWidth="1"/>
    <col min="4614" max="4615" width="16.1640625" customWidth="1"/>
    <col min="4616" max="4616" width="16.5" customWidth="1"/>
    <col min="4866" max="4866" width="5.1640625" customWidth="1"/>
    <col min="4867" max="4867" width="30.5" customWidth="1"/>
    <col min="4868" max="4868" width="13.5" customWidth="1"/>
    <col min="4869" max="4869" width="9.5" customWidth="1"/>
    <col min="4870" max="4871" width="16.1640625" customWidth="1"/>
    <col min="4872" max="4872" width="16.5" customWidth="1"/>
    <col min="5122" max="5122" width="5.1640625" customWidth="1"/>
    <col min="5123" max="5123" width="30.5" customWidth="1"/>
    <col min="5124" max="5124" width="13.5" customWidth="1"/>
    <col min="5125" max="5125" width="9.5" customWidth="1"/>
    <col min="5126" max="5127" width="16.1640625" customWidth="1"/>
    <col min="5128" max="5128" width="16.5" customWidth="1"/>
    <col min="5378" max="5378" width="5.1640625" customWidth="1"/>
    <col min="5379" max="5379" width="30.5" customWidth="1"/>
    <col min="5380" max="5380" width="13.5" customWidth="1"/>
    <col min="5381" max="5381" width="9.5" customWidth="1"/>
    <col min="5382" max="5383" width="16.1640625" customWidth="1"/>
    <col min="5384" max="5384" width="16.5" customWidth="1"/>
    <col min="5634" max="5634" width="5.1640625" customWidth="1"/>
    <col min="5635" max="5635" width="30.5" customWidth="1"/>
    <col min="5636" max="5636" width="13.5" customWidth="1"/>
    <col min="5637" max="5637" width="9.5" customWidth="1"/>
    <col min="5638" max="5639" width="16.1640625" customWidth="1"/>
    <col min="5640" max="5640" width="16.5" customWidth="1"/>
    <col min="5890" max="5890" width="5.1640625" customWidth="1"/>
    <col min="5891" max="5891" width="30.5" customWidth="1"/>
    <col min="5892" max="5892" width="13.5" customWidth="1"/>
    <col min="5893" max="5893" width="9.5" customWidth="1"/>
    <col min="5894" max="5895" width="16.1640625" customWidth="1"/>
    <col min="5896" max="5896" width="16.5" customWidth="1"/>
    <col min="6146" max="6146" width="5.1640625" customWidth="1"/>
    <col min="6147" max="6147" width="30.5" customWidth="1"/>
    <col min="6148" max="6148" width="13.5" customWidth="1"/>
    <col min="6149" max="6149" width="9.5" customWidth="1"/>
    <col min="6150" max="6151" width="16.1640625" customWidth="1"/>
    <col min="6152" max="6152" width="16.5" customWidth="1"/>
    <col min="6402" max="6402" width="5.1640625" customWidth="1"/>
    <col min="6403" max="6403" width="30.5" customWidth="1"/>
    <col min="6404" max="6404" width="13.5" customWidth="1"/>
    <col min="6405" max="6405" width="9.5" customWidth="1"/>
    <col min="6406" max="6407" width="16.1640625" customWidth="1"/>
    <col min="6408" max="6408" width="16.5" customWidth="1"/>
    <col min="6658" max="6658" width="5.1640625" customWidth="1"/>
    <col min="6659" max="6659" width="30.5" customWidth="1"/>
    <col min="6660" max="6660" width="13.5" customWidth="1"/>
    <col min="6661" max="6661" width="9.5" customWidth="1"/>
    <col min="6662" max="6663" width="16.1640625" customWidth="1"/>
    <col min="6664" max="6664" width="16.5" customWidth="1"/>
    <col min="6914" max="6914" width="5.1640625" customWidth="1"/>
    <col min="6915" max="6915" width="30.5" customWidth="1"/>
    <col min="6916" max="6916" width="13.5" customWidth="1"/>
    <col min="6917" max="6917" width="9.5" customWidth="1"/>
    <col min="6918" max="6919" width="16.1640625" customWidth="1"/>
    <col min="6920" max="6920" width="16.5" customWidth="1"/>
    <col min="7170" max="7170" width="5.1640625" customWidth="1"/>
    <col min="7171" max="7171" width="30.5" customWidth="1"/>
    <col min="7172" max="7172" width="13.5" customWidth="1"/>
    <col min="7173" max="7173" width="9.5" customWidth="1"/>
    <col min="7174" max="7175" width="16.1640625" customWidth="1"/>
    <col min="7176" max="7176" width="16.5" customWidth="1"/>
    <col min="7426" max="7426" width="5.1640625" customWidth="1"/>
    <col min="7427" max="7427" width="30.5" customWidth="1"/>
    <col min="7428" max="7428" width="13.5" customWidth="1"/>
    <col min="7429" max="7429" width="9.5" customWidth="1"/>
    <col min="7430" max="7431" width="16.1640625" customWidth="1"/>
    <col min="7432" max="7432" width="16.5" customWidth="1"/>
    <col min="7682" max="7682" width="5.1640625" customWidth="1"/>
    <col min="7683" max="7683" width="30.5" customWidth="1"/>
    <col min="7684" max="7684" width="13.5" customWidth="1"/>
    <col min="7685" max="7685" width="9.5" customWidth="1"/>
    <col min="7686" max="7687" width="16.1640625" customWidth="1"/>
    <col min="7688" max="7688" width="16.5" customWidth="1"/>
    <col min="7938" max="7938" width="5.1640625" customWidth="1"/>
    <col min="7939" max="7939" width="30.5" customWidth="1"/>
    <col min="7940" max="7940" width="13.5" customWidth="1"/>
    <col min="7941" max="7941" width="9.5" customWidth="1"/>
    <col min="7942" max="7943" width="16.1640625" customWidth="1"/>
    <col min="7944" max="7944" width="16.5" customWidth="1"/>
    <col min="8194" max="8194" width="5.1640625" customWidth="1"/>
    <col min="8195" max="8195" width="30.5" customWidth="1"/>
    <col min="8196" max="8196" width="13.5" customWidth="1"/>
    <col min="8197" max="8197" width="9.5" customWidth="1"/>
    <col min="8198" max="8199" width="16.1640625" customWidth="1"/>
    <col min="8200" max="8200" width="16.5" customWidth="1"/>
    <col min="8450" max="8450" width="5.1640625" customWidth="1"/>
    <col min="8451" max="8451" width="30.5" customWidth="1"/>
    <col min="8452" max="8452" width="13.5" customWidth="1"/>
    <col min="8453" max="8453" width="9.5" customWidth="1"/>
    <col min="8454" max="8455" width="16.1640625" customWidth="1"/>
    <col min="8456" max="8456" width="16.5" customWidth="1"/>
    <col min="8706" max="8706" width="5.1640625" customWidth="1"/>
    <col min="8707" max="8707" width="30.5" customWidth="1"/>
    <col min="8708" max="8708" width="13.5" customWidth="1"/>
    <col min="8709" max="8709" width="9.5" customWidth="1"/>
    <col min="8710" max="8711" width="16.1640625" customWidth="1"/>
    <col min="8712" max="8712" width="16.5" customWidth="1"/>
    <col min="8962" max="8962" width="5.1640625" customWidth="1"/>
    <col min="8963" max="8963" width="30.5" customWidth="1"/>
    <col min="8964" max="8964" width="13.5" customWidth="1"/>
    <col min="8965" max="8965" width="9.5" customWidth="1"/>
    <col min="8966" max="8967" width="16.1640625" customWidth="1"/>
    <col min="8968" max="8968" width="16.5" customWidth="1"/>
    <col min="9218" max="9218" width="5.1640625" customWidth="1"/>
    <col min="9219" max="9219" width="30.5" customWidth="1"/>
    <col min="9220" max="9220" width="13.5" customWidth="1"/>
    <col min="9221" max="9221" width="9.5" customWidth="1"/>
    <col min="9222" max="9223" width="16.1640625" customWidth="1"/>
    <col min="9224" max="9224" width="16.5" customWidth="1"/>
    <col min="9474" max="9474" width="5.1640625" customWidth="1"/>
    <col min="9475" max="9475" width="30.5" customWidth="1"/>
    <col min="9476" max="9476" width="13.5" customWidth="1"/>
    <col min="9477" max="9477" width="9.5" customWidth="1"/>
    <col min="9478" max="9479" width="16.1640625" customWidth="1"/>
    <col min="9480" max="9480" width="16.5" customWidth="1"/>
    <col min="9730" max="9730" width="5.1640625" customWidth="1"/>
    <col min="9731" max="9731" width="30.5" customWidth="1"/>
    <col min="9732" max="9732" width="13.5" customWidth="1"/>
    <col min="9733" max="9733" width="9.5" customWidth="1"/>
    <col min="9734" max="9735" width="16.1640625" customWidth="1"/>
    <col min="9736" max="9736" width="16.5" customWidth="1"/>
    <col min="9986" max="9986" width="5.1640625" customWidth="1"/>
    <col min="9987" max="9987" width="30.5" customWidth="1"/>
    <col min="9988" max="9988" width="13.5" customWidth="1"/>
    <col min="9989" max="9989" width="9.5" customWidth="1"/>
    <col min="9990" max="9991" width="16.1640625" customWidth="1"/>
    <col min="9992" max="9992" width="16.5" customWidth="1"/>
    <col min="10242" max="10242" width="5.1640625" customWidth="1"/>
    <col min="10243" max="10243" width="30.5" customWidth="1"/>
    <col min="10244" max="10244" width="13.5" customWidth="1"/>
    <col min="10245" max="10245" width="9.5" customWidth="1"/>
    <col min="10246" max="10247" width="16.1640625" customWidth="1"/>
    <col min="10248" max="10248" width="16.5" customWidth="1"/>
    <col min="10498" max="10498" width="5.1640625" customWidth="1"/>
    <col min="10499" max="10499" width="30.5" customWidth="1"/>
    <col min="10500" max="10500" width="13.5" customWidth="1"/>
    <col min="10501" max="10501" width="9.5" customWidth="1"/>
    <col min="10502" max="10503" width="16.1640625" customWidth="1"/>
    <col min="10504" max="10504" width="16.5" customWidth="1"/>
    <col min="10754" max="10754" width="5.1640625" customWidth="1"/>
    <col min="10755" max="10755" width="30.5" customWidth="1"/>
    <col min="10756" max="10756" width="13.5" customWidth="1"/>
    <col min="10757" max="10757" width="9.5" customWidth="1"/>
    <col min="10758" max="10759" width="16.1640625" customWidth="1"/>
    <col min="10760" max="10760" width="16.5" customWidth="1"/>
    <col min="11010" max="11010" width="5.1640625" customWidth="1"/>
    <col min="11011" max="11011" width="30.5" customWidth="1"/>
    <col min="11012" max="11012" width="13.5" customWidth="1"/>
    <col min="11013" max="11013" width="9.5" customWidth="1"/>
    <col min="11014" max="11015" width="16.1640625" customWidth="1"/>
    <col min="11016" max="11016" width="16.5" customWidth="1"/>
    <col min="11266" max="11266" width="5.1640625" customWidth="1"/>
    <col min="11267" max="11267" width="30.5" customWidth="1"/>
    <col min="11268" max="11268" width="13.5" customWidth="1"/>
    <col min="11269" max="11269" width="9.5" customWidth="1"/>
    <col min="11270" max="11271" width="16.1640625" customWidth="1"/>
    <col min="11272" max="11272" width="16.5" customWidth="1"/>
    <col min="11522" max="11522" width="5.1640625" customWidth="1"/>
    <col min="11523" max="11523" width="30.5" customWidth="1"/>
    <col min="11524" max="11524" width="13.5" customWidth="1"/>
    <col min="11525" max="11525" width="9.5" customWidth="1"/>
    <col min="11526" max="11527" width="16.1640625" customWidth="1"/>
    <col min="11528" max="11528" width="16.5" customWidth="1"/>
    <col min="11778" max="11778" width="5.1640625" customWidth="1"/>
    <col min="11779" max="11779" width="30.5" customWidth="1"/>
    <col min="11780" max="11780" width="13.5" customWidth="1"/>
    <col min="11781" max="11781" width="9.5" customWidth="1"/>
    <col min="11782" max="11783" width="16.1640625" customWidth="1"/>
    <col min="11784" max="11784" width="16.5" customWidth="1"/>
    <col min="12034" max="12034" width="5.1640625" customWidth="1"/>
    <col min="12035" max="12035" width="30.5" customWidth="1"/>
    <col min="12036" max="12036" width="13.5" customWidth="1"/>
    <col min="12037" max="12037" width="9.5" customWidth="1"/>
    <col min="12038" max="12039" width="16.1640625" customWidth="1"/>
    <col min="12040" max="12040" width="16.5" customWidth="1"/>
    <col min="12290" max="12290" width="5.1640625" customWidth="1"/>
    <col min="12291" max="12291" width="30.5" customWidth="1"/>
    <col min="12292" max="12292" width="13.5" customWidth="1"/>
    <col min="12293" max="12293" width="9.5" customWidth="1"/>
    <col min="12294" max="12295" width="16.1640625" customWidth="1"/>
    <col min="12296" max="12296" width="16.5" customWidth="1"/>
    <col min="12546" max="12546" width="5.1640625" customWidth="1"/>
    <col min="12547" max="12547" width="30.5" customWidth="1"/>
    <col min="12548" max="12548" width="13.5" customWidth="1"/>
    <col min="12549" max="12549" width="9.5" customWidth="1"/>
    <col min="12550" max="12551" width="16.1640625" customWidth="1"/>
    <col min="12552" max="12552" width="16.5" customWidth="1"/>
    <col min="12802" max="12802" width="5.1640625" customWidth="1"/>
    <col min="12803" max="12803" width="30.5" customWidth="1"/>
    <col min="12804" max="12804" width="13.5" customWidth="1"/>
    <col min="12805" max="12805" width="9.5" customWidth="1"/>
    <col min="12806" max="12807" width="16.1640625" customWidth="1"/>
    <col min="12808" max="12808" width="16.5" customWidth="1"/>
    <col min="13058" max="13058" width="5.1640625" customWidth="1"/>
    <col min="13059" max="13059" width="30.5" customWidth="1"/>
    <col min="13060" max="13060" width="13.5" customWidth="1"/>
    <col min="13061" max="13061" width="9.5" customWidth="1"/>
    <col min="13062" max="13063" width="16.1640625" customWidth="1"/>
    <col min="13064" max="13064" width="16.5" customWidth="1"/>
    <col min="13314" max="13314" width="5.1640625" customWidth="1"/>
    <col min="13315" max="13315" width="30.5" customWidth="1"/>
    <col min="13316" max="13316" width="13.5" customWidth="1"/>
    <col min="13317" max="13317" width="9.5" customWidth="1"/>
    <col min="13318" max="13319" width="16.1640625" customWidth="1"/>
    <col min="13320" max="13320" width="16.5" customWidth="1"/>
    <col min="13570" max="13570" width="5.1640625" customWidth="1"/>
    <col min="13571" max="13571" width="30.5" customWidth="1"/>
    <col min="13572" max="13572" width="13.5" customWidth="1"/>
    <col min="13573" max="13573" width="9.5" customWidth="1"/>
    <col min="13574" max="13575" width="16.1640625" customWidth="1"/>
    <col min="13576" max="13576" width="16.5" customWidth="1"/>
    <col min="13826" max="13826" width="5.1640625" customWidth="1"/>
    <col min="13827" max="13827" width="30.5" customWidth="1"/>
    <col min="13828" max="13828" width="13.5" customWidth="1"/>
    <col min="13829" max="13829" width="9.5" customWidth="1"/>
    <col min="13830" max="13831" width="16.1640625" customWidth="1"/>
    <col min="13832" max="13832" width="16.5" customWidth="1"/>
    <col min="14082" max="14082" width="5.1640625" customWidth="1"/>
    <col min="14083" max="14083" width="30.5" customWidth="1"/>
    <col min="14084" max="14084" width="13.5" customWidth="1"/>
    <col min="14085" max="14085" width="9.5" customWidth="1"/>
    <col min="14086" max="14087" width="16.1640625" customWidth="1"/>
    <col min="14088" max="14088" width="16.5" customWidth="1"/>
    <col min="14338" max="14338" width="5.1640625" customWidth="1"/>
    <col min="14339" max="14339" width="30.5" customWidth="1"/>
    <col min="14340" max="14340" width="13.5" customWidth="1"/>
    <col min="14341" max="14341" width="9.5" customWidth="1"/>
    <col min="14342" max="14343" width="16.1640625" customWidth="1"/>
    <col min="14344" max="14344" width="16.5" customWidth="1"/>
    <col min="14594" max="14594" width="5.1640625" customWidth="1"/>
    <col min="14595" max="14595" width="30.5" customWidth="1"/>
    <col min="14596" max="14596" width="13.5" customWidth="1"/>
    <col min="14597" max="14597" width="9.5" customWidth="1"/>
    <col min="14598" max="14599" width="16.1640625" customWidth="1"/>
    <col min="14600" max="14600" width="16.5" customWidth="1"/>
    <col min="14850" max="14850" width="5.1640625" customWidth="1"/>
    <col min="14851" max="14851" width="30.5" customWidth="1"/>
    <col min="14852" max="14852" width="13.5" customWidth="1"/>
    <col min="14853" max="14853" width="9.5" customWidth="1"/>
    <col min="14854" max="14855" width="16.1640625" customWidth="1"/>
    <col min="14856" max="14856" width="16.5" customWidth="1"/>
    <col min="15106" max="15106" width="5.1640625" customWidth="1"/>
    <col min="15107" max="15107" width="30.5" customWidth="1"/>
    <col min="15108" max="15108" width="13.5" customWidth="1"/>
    <col min="15109" max="15109" width="9.5" customWidth="1"/>
    <col min="15110" max="15111" width="16.1640625" customWidth="1"/>
    <col min="15112" max="15112" width="16.5" customWidth="1"/>
    <col min="15362" max="15362" width="5.1640625" customWidth="1"/>
    <col min="15363" max="15363" width="30.5" customWidth="1"/>
    <col min="15364" max="15364" width="13.5" customWidth="1"/>
    <col min="15365" max="15365" width="9.5" customWidth="1"/>
    <col min="15366" max="15367" width="16.1640625" customWidth="1"/>
    <col min="15368" max="15368" width="16.5" customWidth="1"/>
    <col min="15618" max="15618" width="5.1640625" customWidth="1"/>
    <col min="15619" max="15619" width="30.5" customWidth="1"/>
    <col min="15620" max="15620" width="13.5" customWidth="1"/>
    <col min="15621" max="15621" width="9.5" customWidth="1"/>
    <col min="15622" max="15623" width="16.1640625" customWidth="1"/>
    <col min="15624" max="15624" width="16.5" customWidth="1"/>
    <col min="15874" max="15874" width="5.1640625" customWidth="1"/>
    <col min="15875" max="15875" width="30.5" customWidth="1"/>
    <col min="15876" max="15876" width="13.5" customWidth="1"/>
    <col min="15877" max="15877" width="9.5" customWidth="1"/>
    <col min="15878" max="15879" width="16.1640625" customWidth="1"/>
    <col min="15880" max="15880" width="16.5" customWidth="1"/>
    <col min="16130" max="16130" width="5.1640625" customWidth="1"/>
    <col min="16131" max="16131" width="30.5" customWidth="1"/>
    <col min="16132" max="16132" width="13.5" customWidth="1"/>
    <col min="16133" max="16133" width="9.5" customWidth="1"/>
    <col min="16134" max="16135" width="16.1640625" customWidth="1"/>
    <col min="16136" max="16136" width="16.5" customWidth="1"/>
  </cols>
  <sheetData>
    <row r="1" spans="1:8">
      <c r="B1" s="1" t="s">
        <v>0</v>
      </c>
      <c r="H1" s="3" t="s">
        <v>648</v>
      </c>
    </row>
    <row r="2" spans="1:8" s="4" customFormat="1">
      <c r="A2"/>
      <c r="B2"/>
      <c r="C2"/>
      <c r="D2"/>
      <c r="E2"/>
      <c r="F2"/>
      <c r="G2"/>
    </row>
    <row r="3" spans="1:8" s="4" customFormat="1">
      <c r="A3" s="6"/>
      <c r="B3" s="7" t="s">
        <v>1</v>
      </c>
      <c r="D3"/>
      <c r="E3"/>
      <c r="F3"/>
      <c r="G3"/>
    </row>
    <row r="4" spans="1:8" s="4" customFormat="1">
      <c r="A4" s="6"/>
      <c r="B4" s="8" t="s">
        <v>2</v>
      </c>
      <c r="D4"/>
      <c r="E4"/>
      <c r="F4"/>
      <c r="G4"/>
    </row>
    <row r="5" spans="1:8" s="4" customFormat="1" ht="13">
      <c r="A5" s="9"/>
      <c r="B5" s="10" t="s">
        <v>3</v>
      </c>
      <c r="F5" s="5"/>
    </row>
    <row r="6" spans="1:8" s="4" customFormat="1" ht="13">
      <c r="B6" s="9"/>
      <c r="F6" s="5"/>
    </row>
    <row r="7" spans="1:8" s="4" customFormat="1" ht="13">
      <c r="B7" s="9" t="s">
        <v>4</v>
      </c>
      <c r="F7" s="5"/>
    </row>
    <row r="8" spans="1:8" s="4" customFormat="1" ht="13">
      <c r="B8" s="12"/>
      <c r="F8" s="5"/>
    </row>
    <row r="9" spans="1:8" s="4" customFormat="1" ht="13">
      <c r="B9" s="13"/>
      <c r="F9" s="5"/>
    </row>
    <row r="10" spans="1:8" s="4" customFormat="1" ht="13">
      <c r="B10" s="13"/>
      <c r="F10" s="5"/>
    </row>
    <row r="11" spans="1:8" s="4" customFormat="1" ht="13">
      <c r="A11" s="191" t="s">
        <v>5</v>
      </c>
      <c r="B11" s="191"/>
      <c r="C11" s="191"/>
      <c r="D11" s="191"/>
      <c r="E11" s="191"/>
      <c r="F11" s="191"/>
      <c r="G11" s="191"/>
      <c r="H11" s="191"/>
    </row>
    <row r="12" spans="1:8" s="4" customFormat="1">
      <c r="B12" s="9"/>
      <c r="D12" t="s">
        <v>649</v>
      </c>
      <c r="E12"/>
      <c r="F12"/>
    </row>
    <row r="13" spans="1:8" s="4" customFormat="1" ht="13">
      <c r="B13" s="9"/>
    </row>
    <row r="14" spans="1:8" s="4" customFormat="1" ht="13">
      <c r="B14" s="1" t="s">
        <v>389</v>
      </c>
      <c r="F14" s="5"/>
    </row>
    <row r="15" spans="1:8" s="4" customFormat="1" ht="13">
      <c r="B15" s="1"/>
      <c r="F15" s="5"/>
    </row>
    <row r="16" spans="1:8" ht="16" thickBot="1">
      <c r="B16" s="4"/>
      <c r="F16" s="2"/>
    </row>
    <row r="17" spans="1:11" ht="34.75" customHeight="1" thickTop="1" thickBot="1">
      <c r="A17" s="79" t="s">
        <v>7</v>
      </c>
      <c r="B17" s="80" t="s">
        <v>8</v>
      </c>
      <c r="C17" s="82" t="s">
        <v>9</v>
      </c>
      <c r="D17" s="82" t="s">
        <v>10</v>
      </c>
      <c r="E17" s="82" t="s">
        <v>654</v>
      </c>
      <c r="F17" s="82" t="s">
        <v>12</v>
      </c>
      <c r="G17" s="83" t="s">
        <v>13</v>
      </c>
      <c r="H17" s="84" t="s">
        <v>14</v>
      </c>
      <c r="I17" s="153" t="s">
        <v>658</v>
      </c>
      <c r="J17" s="153" t="s">
        <v>322</v>
      </c>
      <c r="K17" s="153" t="s">
        <v>16</v>
      </c>
    </row>
    <row r="18" spans="1:11" s="2" customFormat="1" ht="28.5" customHeight="1" thickTop="1">
      <c r="A18" s="53">
        <v>1</v>
      </c>
      <c r="B18" s="54" t="s">
        <v>390</v>
      </c>
      <c r="C18" s="157">
        <v>500</v>
      </c>
      <c r="D18" s="157" t="s">
        <v>18</v>
      </c>
      <c r="E18" s="203"/>
      <c r="F18" s="57"/>
      <c r="G18" s="58"/>
      <c r="H18" s="86">
        <f>G18*C18</f>
        <v>0</v>
      </c>
      <c r="I18" s="28"/>
      <c r="J18" s="28"/>
      <c r="K18" s="28"/>
    </row>
    <row r="19" spans="1:11" s="2" customFormat="1" ht="28.5" customHeight="1">
      <c r="A19" s="60">
        <v>2</v>
      </c>
      <c r="B19" s="23" t="s">
        <v>391</v>
      </c>
      <c r="C19" s="158">
        <v>2000</v>
      </c>
      <c r="D19" s="158" t="s">
        <v>33</v>
      </c>
      <c r="E19" s="204"/>
      <c r="F19" s="62"/>
      <c r="G19" s="63"/>
      <c r="H19" s="88">
        <f>G19*C19</f>
        <v>0</v>
      </c>
      <c r="I19" s="28"/>
      <c r="J19" s="28"/>
      <c r="K19" s="28"/>
    </row>
    <row r="20" spans="1:11" s="2" customFormat="1" ht="28.5" customHeight="1">
      <c r="A20" s="60">
        <v>3</v>
      </c>
      <c r="B20" s="23" t="s">
        <v>392</v>
      </c>
      <c r="C20" s="158">
        <v>100</v>
      </c>
      <c r="D20" s="158" t="s">
        <v>18</v>
      </c>
      <c r="E20" s="204"/>
      <c r="F20" s="62"/>
      <c r="G20" s="63"/>
      <c r="H20" s="88">
        <f t="shared" ref="H20:H40" si="0">G20*C20</f>
        <v>0</v>
      </c>
      <c r="I20" s="28"/>
      <c r="J20" s="28"/>
      <c r="K20" s="28"/>
    </row>
    <row r="21" spans="1:11" s="2" customFormat="1" ht="28.5" customHeight="1">
      <c r="A21" s="60">
        <v>4</v>
      </c>
      <c r="B21" s="23" t="s">
        <v>393</v>
      </c>
      <c r="C21" s="158">
        <v>200</v>
      </c>
      <c r="D21" s="158" t="s">
        <v>18</v>
      </c>
      <c r="E21" s="204"/>
      <c r="F21" s="62"/>
      <c r="G21" s="63"/>
      <c r="H21" s="88">
        <f t="shared" si="0"/>
        <v>0</v>
      </c>
      <c r="I21" s="28"/>
      <c r="J21" s="28"/>
      <c r="K21" s="28"/>
    </row>
    <row r="22" spans="1:11" s="2" customFormat="1" ht="28.5" customHeight="1">
      <c r="A22" s="60">
        <v>5</v>
      </c>
      <c r="B22" s="23" t="s">
        <v>394</v>
      </c>
      <c r="C22" s="158">
        <v>600</v>
      </c>
      <c r="D22" s="158" t="s">
        <v>18</v>
      </c>
      <c r="E22" s="204"/>
      <c r="F22" s="62"/>
      <c r="G22" s="63"/>
      <c r="H22" s="88">
        <f t="shared" si="0"/>
        <v>0</v>
      </c>
      <c r="I22" s="28"/>
      <c r="J22" s="28"/>
      <c r="K22" s="28"/>
    </row>
    <row r="23" spans="1:11" s="2" customFormat="1" ht="28.5" customHeight="1">
      <c r="A23" s="60">
        <v>6</v>
      </c>
      <c r="B23" s="23" t="s">
        <v>395</v>
      </c>
      <c r="C23" s="158">
        <v>3000</v>
      </c>
      <c r="D23" s="158" t="s">
        <v>21</v>
      </c>
      <c r="E23" s="204"/>
      <c r="F23" s="62"/>
      <c r="G23" s="63"/>
      <c r="H23" s="88">
        <f t="shared" si="0"/>
        <v>0</v>
      </c>
      <c r="I23" s="28"/>
      <c r="J23" s="28"/>
      <c r="K23" s="28"/>
    </row>
    <row r="24" spans="1:11" s="2" customFormat="1" ht="28.5" customHeight="1">
      <c r="A24" s="60">
        <v>7</v>
      </c>
      <c r="B24" s="159" t="s">
        <v>396</v>
      </c>
      <c r="C24" s="158">
        <v>2000</v>
      </c>
      <c r="D24" s="158" t="s">
        <v>21</v>
      </c>
      <c r="E24" s="204"/>
      <c r="F24" s="62"/>
      <c r="G24" s="63"/>
      <c r="H24" s="88">
        <f t="shared" si="0"/>
        <v>0</v>
      </c>
      <c r="I24" s="28"/>
      <c r="J24" s="28"/>
      <c r="K24" s="28"/>
    </row>
    <row r="25" spans="1:11" s="2" customFormat="1" ht="28.5" customHeight="1">
      <c r="A25" s="60">
        <v>8</v>
      </c>
      <c r="B25" s="159" t="s">
        <v>397</v>
      </c>
      <c r="C25" s="158">
        <v>700</v>
      </c>
      <c r="D25" s="158" t="s">
        <v>21</v>
      </c>
      <c r="E25" s="204"/>
      <c r="F25" s="62"/>
      <c r="G25" s="63"/>
      <c r="H25" s="88">
        <f t="shared" si="0"/>
        <v>0</v>
      </c>
      <c r="I25" s="28"/>
      <c r="J25" s="28"/>
      <c r="K25" s="28"/>
    </row>
    <row r="26" spans="1:11" s="2" customFormat="1" ht="28.5" customHeight="1">
      <c r="A26" s="60">
        <v>9</v>
      </c>
      <c r="B26" s="159" t="s">
        <v>398</v>
      </c>
      <c r="C26" s="158">
        <v>400</v>
      </c>
      <c r="D26" s="158" t="s">
        <v>21</v>
      </c>
      <c r="E26" s="204"/>
      <c r="F26" s="62"/>
      <c r="G26" s="63"/>
      <c r="H26" s="88">
        <f t="shared" si="0"/>
        <v>0</v>
      </c>
      <c r="I26" s="28"/>
      <c r="J26" s="28"/>
      <c r="K26" s="28"/>
    </row>
    <row r="27" spans="1:11" s="2" customFormat="1" ht="28.5" customHeight="1">
      <c r="A27" s="60">
        <v>10</v>
      </c>
      <c r="B27" s="23" t="s">
        <v>399</v>
      </c>
      <c r="C27" s="158">
        <v>80</v>
      </c>
      <c r="D27" s="158" t="s">
        <v>18</v>
      </c>
      <c r="E27" s="204"/>
      <c r="F27" s="62"/>
      <c r="G27" s="63"/>
      <c r="H27" s="88">
        <f t="shared" si="0"/>
        <v>0</v>
      </c>
      <c r="I27" s="28"/>
      <c r="J27" s="28"/>
      <c r="K27" s="28"/>
    </row>
    <row r="28" spans="1:11" s="2" customFormat="1" ht="28.5" customHeight="1">
      <c r="A28" s="60">
        <v>11</v>
      </c>
      <c r="B28" s="23" t="s">
        <v>400</v>
      </c>
      <c r="C28" s="158">
        <v>1500</v>
      </c>
      <c r="D28" s="158" t="s">
        <v>18</v>
      </c>
      <c r="E28" s="204"/>
      <c r="F28" s="62"/>
      <c r="G28" s="63"/>
      <c r="H28" s="88">
        <f t="shared" si="0"/>
        <v>0</v>
      </c>
      <c r="I28" s="28"/>
      <c r="J28" s="28"/>
      <c r="K28" s="28"/>
    </row>
    <row r="29" spans="1:11" s="2" customFormat="1" ht="28.5" customHeight="1">
      <c r="A29" s="60">
        <v>12</v>
      </c>
      <c r="B29" s="23" t="s">
        <v>401</v>
      </c>
      <c r="C29" s="158">
        <v>1500</v>
      </c>
      <c r="D29" s="158" t="s">
        <v>18</v>
      </c>
      <c r="E29" s="204"/>
      <c r="F29" s="62"/>
      <c r="G29" s="63"/>
      <c r="H29" s="88">
        <f t="shared" si="0"/>
        <v>0</v>
      </c>
      <c r="I29" s="28"/>
      <c r="J29" s="28"/>
      <c r="K29" s="28"/>
    </row>
    <row r="30" spans="1:11" s="2" customFormat="1" ht="28.5" customHeight="1">
      <c r="A30" s="60">
        <v>13</v>
      </c>
      <c r="B30" s="65" t="s">
        <v>402</v>
      </c>
      <c r="C30" s="160">
        <v>20</v>
      </c>
      <c r="D30" s="160" t="s">
        <v>18</v>
      </c>
      <c r="E30" s="205"/>
      <c r="F30" s="62"/>
      <c r="G30" s="63"/>
      <c r="H30" s="88">
        <f t="shared" si="0"/>
        <v>0</v>
      </c>
      <c r="I30" s="28"/>
      <c r="J30" s="28"/>
      <c r="K30" s="28"/>
    </row>
    <row r="31" spans="1:11" s="2" customFormat="1" ht="50.25" customHeight="1">
      <c r="A31" s="60">
        <v>14</v>
      </c>
      <c r="B31" s="65" t="s">
        <v>403</v>
      </c>
      <c r="C31" s="160">
        <v>100</v>
      </c>
      <c r="D31" s="160" t="s">
        <v>18</v>
      </c>
      <c r="E31" s="205"/>
      <c r="F31" s="62"/>
      <c r="G31" s="63"/>
      <c r="H31" s="88">
        <f t="shared" si="0"/>
        <v>0</v>
      </c>
      <c r="I31" s="28"/>
      <c r="J31" s="28"/>
      <c r="K31" s="28"/>
    </row>
    <row r="32" spans="1:11" s="2" customFormat="1" ht="28.5" customHeight="1">
      <c r="A32" s="60">
        <v>15</v>
      </c>
      <c r="B32" s="65" t="s">
        <v>404</v>
      </c>
      <c r="C32" s="160">
        <v>100</v>
      </c>
      <c r="D32" s="160" t="s">
        <v>18</v>
      </c>
      <c r="E32" s="205"/>
      <c r="F32" s="62"/>
      <c r="G32" s="63"/>
      <c r="H32" s="88">
        <f t="shared" si="0"/>
        <v>0</v>
      </c>
      <c r="I32" s="28"/>
      <c r="J32" s="28"/>
      <c r="K32" s="28"/>
    </row>
    <row r="33" spans="1:12" s="2" customFormat="1" ht="28.5" customHeight="1">
      <c r="A33" s="60">
        <v>16</v>
      </c>
      <c r="B33" s="65" t="s">
        <v>405</v>
      </c>
      <c r="C33" s="160">
        <v>100</v>
      </c>
      <c r="D33" s="160" t="s">
        <v>18</v>
      </c>
      <c r="E33" s="205"/>
      <c r="F33" s="62"/>
      <c r="G33" s="63"/>
      <c r="H33" s="88">
        <f t="shared" si="0"/>
        <v>0</v>
      </c>
      <c r="I33" s="68"/>
      <c r="J33" s="68"/>
      <c r="K33" s="68"/>
    </row>
    <row r="34" spans="1:12" s="2" customFormat="1" ht="28.5" customHeight="1">
      <c r="A34" s="60">
        <v>17</v>
      </c>
      <c r="B34" s="161" t="s">
        <v>406</v>
      </c>
      <c r="C34" s="160"/>
      <c r="D34" s="160"/>
      <c r="E34" s="205"/>
      <c r="F34" s="62"/>
      <c r="G34" s="63"/>
      <c r="H34" s="88"/>
      <c r="I34" s="28"/>
      <c r="J34" s="28"/>
      <c r="K34" s="28"/>
    </row>
    <row r="35" spans="1:12" s="2" customFormat="1" ht="28.5" customHeight="1">
      <c r="A35" s="60">
        <v>18</v>
      </c>
      <c r="B35" s="65" t="s">
        <v>407</v>
      </c>
      <c r="C35" s="160">
        <v>100</v>
      </c>
      <c r="D35" s="160" t="s">
        <v>18</v>
      </c>
      <c r="E35" s="205"/>
      <c r="F35" s="62"/>
      <c r="G35" s="63"/>
      <c r="H35" s="88">
        <f t="shared" si="0"/>
        <v>0</v>
      </c>
      <c r="I35" s="28"/>
      <c r="J35" s="28"/>
      <c r="K35" s="28"/>
    </row>
    <row r="36" spans="1:12" s="2" customFormat="1" ht="22.5" customHeight="1">
      <c r="A36" s="60">
        <v>19</v>
      </c>
      <c r="B36" s="65" t="s">
        <v>408</v>
      </c>
      <c r="C36" s="160">
        <v>100</v>
      </c>
      <c r="D36" s="160" t="s">
        <v>33</v>
      </c>
      <c r="E36" s="205"/>
      <c r="F36" s="62"/>
      <c r="G36" s="63"/>
      <c r="H36" s="88">
        <f t="shared" si="0"/>
        <v>0</v>
      </c>
      <c r="I36" s="28"/>
      <c r="J36" s="28"/>
      <c r="K36" s="28"/>
    </row>
    <row r="37" spans="1:12" s="2" customFormat="1" ht="36" customHeight="1">
      <c r="A37" s="60">
        <v>20</v>
      </c>
      <c r="B37" s="65" t="s">
        <v>409</v>
      </c>
      <c r="C37" s="160">
        <v>200</v>
      </c>
      <c r="D37" s="160" t="s">
        <v>33</v>
      </c>
      <c r="E37" s="205"/>
      <c r="F37" s="62"/>
      <c r="G37" s="63"/>
      <c r="H37" s="88">
        <f t="shared" si="0"/>
        <v>0</v>
      </c>
      <c r="I37" s="28"/>
      <c r="J37" s="28"/>
      <c r="K37" s="28"/>
    </row>
    <row r="38" spans="1:12" s="2" customFormat="1" ht="28.5" customHeight="1">
      <c r="A38" s="60">
        <v>21</v>
      </c>
      <c r="B38" s="162" t="s">
        <v>410</v>
      </c>
      <c r="C38" s="160">
        <v>10</v>
      </c>
      <c r="D38" s="160" t="s">
        <v>33</v>
      </c>
      <c r="E38" s="205"/>
      <c r="F38" s="62"/>
      <c r="G38" s="63"/>
      <c r="H38" s="88">
        <f t="shared" si="0"/>
        <v>0</v>
      </c>
      <c r="I38" s="28"/>
      <c r="J38" s="28"/>
      <c r="K38" s="28"/>
    </row>
    <row r="39" spans="1:12" s="2" customFormat="1" ht="28.5" customHeight="1">
      <c r="A39" s="60">
        <v>22</v>
      </c>
      <c r="B39" s="65" t="s">
        <v>411</v>
      </c>
      <c r="C39" s="160">
        <v>100</v>
      </c>
      <c r="D39" s="160" t="s">
        <v>18</v>
      </c>
      <c r="E39" s="205"/>
      <c r="F39" s="62"/>
      <c r="G39" s="63"/>
      <c r="H39" s="88">
        <f t="shared" si="0"/>
        <v>0</v>
      </c>
      <c r="I39" s="28"/>
      <c r="J39" s="28"/>
      <c r="K39" s="28"/>
    </row>
    <row r="40" spans="1:12" s="2" customFormat="1" ht="44.25" customHeight="1" thickBot="1">
      <c r="A40" s="60">
        <v>23</v>
      </c>
      <c r="B40" s="65" t="s">
        <v>412</v>
      </c>
      <c r="C40" s="160">
        <v>100</v>
      </c>
      <c r="D40" s="160" t="s">
        <v>413</v>
      </c>
      <c r="E40" s="205"/>
      <c r="F40" s="62"/>
      <c r="G40" s="63"/>
      <c r="H40" s="88">
        <f t="shared" si="0"/>
        <v>0</v>
      </c>
      <c r="I40" s="28"/>
      <c r="J40" s="28"/>
      <c r="K40" s="28"/>
    </row>
    <row r="41" spans="1:12" s="2" customFormat="1" ht="24.75" customHeight="1" thickTop="1" thickBot="1">
      <c r="A41" s="198" t="s">
        <v>62</v>
      </c>
      <c r="B41" s="199"/>
      <c r="C41" s="199"/>
      <c r="D41" s="199"/>
      <c r="E41" s="199"/>
      <c r="F41" s="199"/>
      <c r="G41" s="200"/>
      <c r="H41" s="92">
        <f>SUM(H18:H40)</f>
        <v>0</v>
      </c>
      <c r="I41" s="68"/>
      <c r="J41" s="68"/>
      <c r="K41" s="68"/>
    </row>
    <row r="42" spans="1:12" s="2" customFormat="1" ht="15" customHeight="1" thickTop="1">
      <c r="A42" s="43"/>
      <c r="B42" s="163"/>
      <c r="C42" s="43"/>
      <c r="D42" s="43"/>
      <c r="E42" s="43"/>
      <c r="F42" s="35"/>
      <c r="G42" s="43"/>
      <c r="H42" s="43"/>
      <c r="I42" s="28"/>
      <c r="J42" s="28"/>
      <c r="K42" s="28"/>
      <c r="L42" s="35"/>
    </row>
    <row r="43" spans="1:12" s="2" customFormat="1" ht="15" customHeight="1">
      <c r="A43" s="38" t="s">
        <v>291</v>
      </c>
      <c r="B43" s="34"/>
      <c r="C43" s="34"/>
      <c r="D43" s="34"/>
      <c r="E43" s="34"/>
      <c r="F43" s="34"/>
      <c r="G43" s="34"/>
      <c r="H43" s="34"/>
      <c r="I43" s="35"/>
      <c r="J43" s="35"/>
      <c r="K43" s="35"/>
      <c r="L43" s="35"/>
    </row>
    <row r="44" spans="1:12" s="2" customFormat="1" ht="15" customHeight="1">
      <c r="A44" s="36" t="s">
        <v>64</v>
      </c>
      <c r="B44" s="34"/>
      <c r="C44" s="34"/>
      <c r="D44" s="34"/>
      <c r="E44" s="34"/>
      <c r="F44" s="34"/>
      <c r="G44" s="34"/>
      <c r="H44" s="34"/>
      <c r="I44" s="35"/>
      <c r="J44" s="35"/>
      <c r="K44" s="35"/>
      <c r="L44" s="35"/>
    </row>
    <row r="45" spans="1:12" s="2" customFormat="1" ht="15" customHeight="1">
      <c r="A45" s="34" t="s">
        <v>65</v>
      </c>
      <c r="B45" s="37"/>
      <c r="C45" s="34"/>
      <c r="D45" s="34"/>
      <c r="E45" s="34"/>
      <c r="F45" s="34"/>
      <c r="G45" s="34"/>
      <c r="H45" s="34"/>
      <c r="I45" s="35"/>
      <c r="J45" s="35"/>
      <c r="K45" s="35"/>
      <c r="L45" s="35"/>
    </row>
    <row r="46" spans="1:12" s="2" customFormat="1" ht="15.75" customHeight="1">
      <c r="A46" s="34" t="s">
        <v>66</v>
      </c>
      <c r="B46" s="37"/>
      <c r="C46" s="37"/>
      <c r="D46" s="37"/>
      <c r="E46" s="37"/>
      <c r="F46" s="37"/>
      <c r="G46" s="37"/>
      <c r="H46" s="37"/>
      <c r="I46" s="35"/>
      <c r="J46" s="35"/>
      <c r="K46" s="35"/>
      <c r="L46" s="35"/>
    </row>
    <row r="47" spans="1:12" s="2" customFormat="1" ht="15" customHeight="1">
      <c r="A47" s="34" t="s">
        <v>67</v>
      </c>
      <c r="B47" s="34"/>
      <c r="C47" s="37"/>
      <c r="D47" s="37"/>
      <c r="E47" s="37"/>
      <c r="F47" s="37"/>
      <c r="G47" s="37"/>
      <c r="H47" s="37"/>
      <c r="I47" s="35"/>
      <c r="J47" s="35"/>
      <c r="K47" s="35"/>
      <c r="L47" s="35"/>
    </row>
    <row r="48" spans="1:12" s="2" customFormat="1" ht="15.75" customHeight="1">
      <c r="A48" s="34" t="s">
        <v>68</v>
      </c>
      <c r="B48" s="34"/>
      <c r="C48" s="34"/>
      <c r="D48" s="34"/>
      <c r="E48" s="34"/>
      <c r="F48" s="34"/>
      <c r="G48" s="34"/>
      <c r="H48" s="34"/>
      <c r="I48" s="35"/>
      <c r="J48" s="35"/>
      <c r="K48" s="35"/>
      <c r="L48" s="35"/>
    </row>
    <row r="49" spans="1:12" s="2" customFormat="1" ht="15.75" customHeight="1">
      <c r="A49" s="34" t="s">
        <v>69</v>
      </c>
      <c r="B49" s="34"/>
      <c r="C49" s="34"/>
      <c r="D49" s="34"/>
      <c r="E49" s="34"/>
      <c r="F49" s="34"/>
      <c r="G49" s="34"/>
      <c r="H49" s="34"/>
      <c r="I49" s="35"/>
      <c r="J49" s="35"/>
      <c r="K49" s="35"/>
      <c r="L49" s="35"/>
    </row>
    <row r="50" spans="1:12" s="2" customFormat="1" ht="14.25" customHeight="1">
      <c r="A50" s="34" t="s">
        <v>70</v>
      </c>
      <c r="B50" s="34"/>
      <c r="C50" s="34"/>
      <c r="D50" s="34"/>
      <c r="E50" s="34"/>
      <c r="F50" s="34"/>
      <c r="G50" s="34"/>
      <c r="H50" s="34"/>
      <c r="I50" s="35"/>
      <c r="J50" s="35"/>
      <c r="K50" s="35"/>
      <c r="L50" s="35"/>
    </row>
    <row r="51" spans="1:12" s="2" customFormat="1" ht="16.5" customHeight="1">
      <c r="A51" s="34" t="s">
        <v>71</v>
      </c>
      <c r="B51" s="34"/>
      <c r="C51" s="34"/>
      <c r="D51" s="34"/>
      <c r="E51" s="34"/>
      <c r="F51" s="34"/>
      <c r="G51" s="34"/>
      <c r="H51" s="34"/>
      <c r="I51" s="35"/>
      <c r="J51" s="35"/>
      <c r="K51" s="35"/>
      <c r="L51" s="35"/>
    </row>
    <row r="52" spans="1:12" s="2" customFormat="1" ht="12.75" customHeight="1">
      <c r="A52" s="38" t="s">
        <v>72</v>
      </c>
      <c r="B52" s="34"/>
      <c r="C52" s="34"/>
      <c r="D52" s="34"/>
      <c r="E52" s="34"/>
      <c r="F52" s="34"/>
      <c r="G52" s="34"/>
      <c r="H52" s="34"/>
      <c r="I52" s="35"/>
      <c r="J52" s="35"/>
      <c r="K52" s="35"/>
      <c r="L52" s="35"/>
    </row>
    <row r="53" spans="1:12" s="2" customFormat="1" ht="14.25" customHeight="1">
      <c r="A53" s="38" t="s">
        <v>73</v>
      </c>
      <c r="B53" s="34"/>
      <c r="C53" s="34"/>
      <c r="D53" s="34"/>
      <c r="E53" s="34"/>
      <c r="F53" s="34"/>
      <c r="G53" s="34"/>
      <c r="H53" s="34"/>
      <c r="I53" s="35"/>
      <c r="J53" s="35"/>
      <c r="K53" s="35"/>
      <c r="L53" s="35"/>
    </row>
    <row r="54" spans="1:12" ht="16.5" customHeight="1">
      <c r="A54" s="33"/>
      <c r="B54" s="40" t="s">
        <v>74</v>
      </c>
      <c r="C54" s="34"/>
      <c r="D54" s="34"/>
      <c r="E54" s="34"/>
      <c r="F54" s="34"/>
      <c r="G54" s="34"/>
      <c r="H54" s="34"/>
      <c r="I54" s="43"/>
      <c r="J54" s="43"/>
      <c r="K54" s="43"/>
      <c r="L54" s="43"/>
    </row>
    <row r="55" spans="1:12">
      <c r="A55" s="38"/>
      <c r="B55" s="40" t="s">
        <v>75</v>
      </c>
      <c r="C55" s="34"/>
      <c r="D55" s="34"/>
      <c r="E55" s="34"/>
      <c r="F55" s="34"/>
      <c r="G55" s="34"/>
      <c r="H55" s="34"/>
      <c r="I55" s="43"/>
      <c r="J55" s="43"/>
      <c r="K55" s="43"/>
      <c r="L55" s="43"/>
    </row>
    <row r="56" spans="1:12">
      <c r="A56" s="105"/>
      <c r="B56" s="40" t="s">
        <v>76</v>
      </c>
      <c r="C56" s="34"/>
      <c r="D56" s="34"/>
      <c r="E56" s="34"/>
      <c r="F56" s="34"/>
      <c r="G56" s="34"/>
      <c r="H56" s="34"/>
      <c r="I56" s="43"/>
      <c r="J56" s="43"/>
      <c r="K56" s="43"/>
      <c r="L56" s="43"/>
    </row>
    <row r="57" spans="1:12">
      <c r="A57" s="38"/>
      <c r="B57" s="34"/>
      <c r="C57" s="34"/>
      <c r="D57" s="34"/>
      <c r="E57" s="34"/>
      <c r="F57" s="34"/>
      <c r="G57" s="34"/>
      <c r="H57" s="34"/>
      <c r="I57" s="43"/>
      <c r="J57" s="43"/>
      <c r="K57" s="43"/>
      <c r="L57" s="43"/>
    </row>
    <row r="58" spans="1:12">
      <c r="A58" s="38"/>
      <c r="B58" s="38" t="s">
        <v>79</v>
      </c>
      <c r="C58" s="34"/>
      <c r="D58" s="34"/>
      <c r="E58" s="34"/>
      <c r="F58" s="34"/>
      <c r="G58" s="34"/>
      <c r="H58" s="34"/>
      <c r="I58" s="34"/>
      <c r="J58" s="43"/>
      <c r="K58" s="43"/>
      <c r="L58" s="43"/>
    </row>
    <row r="59" spans="1:12">
      <c r="A59" s="38"/>
      <c r="B59" s="34"/>
      <c r="C59" s="34"/>
      <c r="D59" s="34"/>
      <c r="E59" s="34"/>
      <c r="F59" s="34"/>
      <c r="G59" s="34" t="s">
        <v>80</v>
      </c>
      <c r="H59" s="34"/>
      <c r="I59" s="34"/>
      <c r="J59" s="43"/>
      <c r="K59" s="43"/>
      <c r="L59" s="43"/>
    </row>
    <row r="60" spans="1:12">
      <c r="A60" s="38"/>
      <c r="B60" s="34"/>
      <c r="C60" s="34"/>
      <c r="D60" s="34"/>
      <c r="E60" s="34"/>
      <c r="F60" s="34"/>
      <c r="G60" s="34"/>
      <c r="H60" s="34"/>
      <c r="I60" s="34"/>
      <c r="J60" s="43"/>
      <c r="K60" s="43"/>
      <c r="L60" s="43"/>
    </row>
    <row r="61" spans="1:12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</row>
    <row r="62" spans="1:12">
      <c r="A62" s="43"/>
      <c r="B62" s="43"/>
      <c r="C62" s="43"/>
      <c r="D62" s="43"/>
      <c r="E62" s="43"/>
      <c r="F62" s="43"/>
      <c r="G62" s="43"/>
      <c r="H62" s="43"/>
      <c r="I62" s="43"/>
      <c r="J62" s="43"/>
    </row>
  </sheetData>
  <mergeCells count="2">
    <mergeCell ref="A11:H11"/>
    <mergeCell ref="A41:G41"/>
  </mergeCells>
  <pageMargins left="0.7" right="0.7" top="0.75" bottom="0.75" header="0.3" footer="0.3"/>
  <pageSetup paperSize="9"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548EE-000F-47AA-A863-D6BA54C0DE3C}">
  <dimension ref="A1:K76"/>
  <sheetViews>
    <sheetView workbookViewId="0">
      <selection activeCell="H9" sqref="H9"/>
    </sheetView>
  </sheetViews>
  <sheetFormatPr baseColWidth="10" defaultColWidth="8.6640625" defaultRowHeight="15"/>
  <cols>
    <col min="1" max="1" width="5.1640625" customWidth="1"/>
    <col min="2" max="2" width="30.5" customWidth="1"/>
    <col min="3" max="3" width="12.33203125" customWidth="1"/>
    <col min="4" max="4" width="7.5" customWidth="1"/>
    <col min="5" max="5" width="9.5" customWidth="1"/>
    <col min="6" max="6" width="15.5" customWidth="1"/>
    <col min="7" max="7" width="16.5" customWidth="1"/>
    <col min="8" max="8" width="18" customWidth="1"/>
    <col min="9" max="9" width="15" customWidth="1"/>
    <col min="10" max="10" width="15.1640625" customWidth="1"/>
    <col min="11" max="11" width="18" customWidth="1"/>
    <col min="257" max="257" width="5.1640625" customWidth="1"/>
    <col min="258" max="258" width="30.5" customWidth="1"/>
    <col min="259" max="259" width="12.33203125" customWidth="1"/>
    <col min="260" max="260" width="7.5" customWidth="1"/>
    <col min="261" max="261" width="9.5" customWidth="1"/>
    <col min="262" max="262" width="15.5" customWidth="1"/>
    <col min="263" max="263" width="16.5" customWidth="1"/>
    <col min="264" max="264" width="18" customWidth="1"/>
    <col min="265" max="265" width="12.83203125" customWidth="1"/>
    <col min="266" max="266" width="15.1640625" customWidth="1"/>
    <col min="267" max="267" width="18" customWidth="1"/>
    <col min="513" max="513" width="5.1640625" customWidth="1"/>
    <col min="514" max="514" width="30.5" customWidth="1"/>
    <col min="515" max="515" width="12.33203125" customWidth="1"/>
    <col min="516" max="516" width="7.5" customWidth="1"/>
    <col min="517" max="517" width="9.5" customWidth="1"/>
    <col min="518" max="518" width="15.5" customWidth="1"/>
    <col min="519" max="519" width="16.5" customWidth="1"/>
    <col min="520" max="520" width="18" customWidth="1"/>
    <col min="521" max="521" width="12.83203125" customWidth="1"/>
    <col min="522" max="522" width="15.1640625" customWidth="1"/>
    <col min="523" max="523" width="18" customWidth="1"/>
    <col min="769" max="769" width="5.1640625" customWidth="1"/>
    <col min="770" max="770" width="30.5" customWidth="1"/>
    <col min="771" max="771" width="12.33203125" customWidth="1"/>
    <col min="772" max="772" width="7.5" customWidth="1"/>
    <col min="773" max="773" width="9.5" customWidth="1"/>
    <col min="774" max="774" width="15.5" customWidth="1"/>
    <col min="775" max="775" width="16.5" customWidth="1"/>
    <col min="776" max="776" width="18" customWidth="1"/>
    <col min="777" max="777" width="12.83203125" customWidth="1"/>
    <col min="778" max="778" width="15.1640625" customWidth="1"/>
    <col min="779" max="779" width="18" customWidth="1"/>
    <col min="1025" max="1025" width="5.1640625" customWidth="1"/>
    <col min="1026" max="1026" width="30.5" customWidth="1"/>
    <col min="1027" max="1027" width="12.33203125" customWidth="1"/>
    <col min="1028" max="1028" width="7.5" customWidth="1"/>
    <col min="1029" max="1029" width="9.5" customWidth="1"/>
    <col min="1030" max="1030" width="15.5" customWidth="1"/>
    <col min="1031" max="1031" width="16.5" customWidth="1"/>
    <col min="1032" max="1032" width="18" customWidth="1"/>
    <col min="1033" max="1033" width="12.83203125" customWidth="1"/>
    <col min="1034" max="1034" width="15.1640625" customWidth="1"/>
    <col min="1035" max="1035" width="18" customWidth="1"/>
    <col min="1281" max="1281" width="5.1640625" customWidth="1"/>
    <col min="1282" max="1282" width="30.5" customWidth="1"/>
    <col min="1283" max="1283" width="12.33203125" customWidth="1"/>
    <col min="1284" max="1284" width="7.5" customWidth="1"/>
    <col min="1285" max="1285" width="9.5" customWidth="1"/>
    <col min="1286" max="1286" width="15.5" customWidth="1"/>
    <col min="1287" max="1287" width="16.5" customWidth="1"/>
    <col min="1288" max="1288" width="18" customWidth="1"/>
    <col min="1289" max="1289" width="12.83203125" customWidth="1"/>
    <col min="1290" max="1290" width="15.1640625" customWidth="1"/>
    <col min="1291" max="1291" width="18" customWidth="1"/>
    <col min="1537" max="1537" width="5.1640625" customWidth="1"/>
    <col min="1538" max="1538" width="30.5" customWidth="1"/>
    <col min="1539" max="1539" width="12.33203125" customWidth="1"/>
    <col min="1540" max="1540" width="7.5" customWidth="1"/>
    <col min="1541" max="1541" width="9.5" customWidth="1"/>
    <col min="1542" max="1542" width="15.5" customWidth="1"/>
    <col min="1543" max="1543" width="16.5" customWidth="1"/>
    <col min="1544" max="1544" width="18" customWidth="1"/>
    <col min="1545" max="1545" width="12.83203125" customWidth="1"/>
    <col min="1546" max="1546" width="15.1640625" customWidth="1"/>
    <col min="1547" max="1547" width="18" customWidth="1"/>
    <col min="1793" max="1793" width="5.1640625" customWidth="1"/>
    <col min="1794" max="1794" width="30.5" customWidth="1"/>
    <col min="1795" max="1795" width="12.33203125" customWidth="1"/>
    <col min="1796" max="1796" width="7.5" customWidth="1"/>
    <col min="1797" max="1797" width="9.5" customWidth="1"/>
    <col min="1798" max="1798" width="15.5" customWidth="1"/>
    <col min="1799" max="1799" width="16.5" customWidth="1"/>
    <col min="1800" max="1800" width="18" customWidth="1"/>
    <col min="1801" max="1801" width="12.83203125" customWidth="1"/>
    <col min="1802" max="1802" width="15.1640625" customWidth="1"/>
    <col min="1803" max="1803" width="18" customWidth="1"/>
    <col min="2049" max="2049" width="5.1640625" customWidth="1"/>
    <col min="2050" max="2050" width="30.5" customWidth="1"/>
    <col min="2051" max="2051" width="12.33203125" customWidth="1"/>
    <col min="2052" max="2052" width="7.5" customWidth="1"/>
    <col min="2053" max="2053" width="9.5" customWidth="1"/>
    <col min="2054" max="2054" width="15.5" customWidth="1"/>
    <col min="2055" max="2055" width="16.5" customWidth="1"/>
    <col min="2056" max="2056" width="18" customWidth="1"/>
    <col min="2057" max="2057" width="12.83203125" customWidth="1"/>
    <col min="2058" max="2058" width="15.1640625" customWidth="1"/>
    <col min="2059" max="2059" width="18" customWidth="1"/>
    <col min="2305" max="2305" width="5.1640625" customWidth="1"/>
    <col min="2306" max="2306" width="30.5" customWidth="1"/>
    <col min="2307" max="2307" width="12.33203125" customWidth="1"/>
    <col min="2308" max="2308" width="7.5" customWidth="1"/>
    <col min="2309" max="2309" width="9.5" customWidth="1"/>
    <col min="2310" max="2310" width="15.5" customWidth="1"/>
    <col min="2311" max="2311" width="16.5" customWidth="1"/>
    <col min="2312" max="2312" width="18" customWidth="1"/>
    <col min="2313" max="2313" width="12.83203125" customWidth="1"/>
    <col min="2314" max="2314" width="15.1640625" customWidth="1"/>
    <col min="2315" max="2315" width="18" customWidth="1"/>
    <col min="2561" max="2561" width="5.1640625" customWidth="1"/>
    <col min="2562" max="2562" width="30.5" customWidth="1"/>
    <col min="2563" max="2563" width="12.33203125" customWidth="1"/>
    <col min="2564" max="2564" width="7.5" customWidth="1"/>
    <col min="2565" max="2565" width="9.5" customWidth="1"/>
    <col min="2566" max="2566" width="15.5" customWidth="1"/>
    <col min="2567" max="2567" width="16.5" customWidth="1"/>
    <col min="2568" max="2568" width="18" customWidth="1"/>
    <col min="2569" max="2569" width="12.83203125" customWidth="1"/>
    <col min="2570" max="2570" width="15.1640625" customWidth="1"/>
    <col min="2571" max="2571" width="18" customWidth="1"/>
    <col min="2817" max="2817" width="5.1640625" customWidth="1"/>
    <col min="2818" max="2818" width="30.5" customWidth="1"/>
    <col min="2819" max="2819" width="12.33203125" customWidth="1"/>
    <col min="2820" max="2820" width="7.5" customWidth="1"/>
    <col min="2821" max="2821" width="9.5" customWidth="1"/>
    <col min="2822" max="2822" width="15.5" customWidth="1"/>
    <col min="2823" max="2823" width="16.5" customWidth="1"/>
    <col min="2824" max="2824" width="18" customWidth="1"/>
    <col min="2825" max="2825" width="12.83203125" customWidth="1"/>
    <col min="2826" max="2826" width="15.1640625" customWidth="1"/>
    <col min="2827" max="2827" width="18" customWidth="1"/>
    <col min="3073" max="3073" width="5.1640625" customWidth="1"/>
    <col min="3074" max="3074" width="30.5" customWidth="1"/>
    <col min="3075" max="3075" width="12.33203125" customWidth="1"/>
    <col min="3076" max="3076" width="7.5" customWidth="1"/>
    <col min="3077" max="3077" width="9.5" customWidth="1"/>
    <col min="3078" max="3078" width="15.5" customWidth="1"/>
    <col min="3079" max="3079" width="16.5" customWidth="1"/>
    <col min="3080" max="3080" width="18" customWidth="1"/>
    <col min="3081" max="3081" width="12.83203125" customWidth="1"/>
    <col min="3082" max="3082" width="15.1640625" customWidth="1"/>
    <col min="3083" max="3083" width="18" customWidth="1"/>
    <col min="3329" max="3329" width="5.1640625" customWidth="1"/>
    <col min="3330" max="3330" width="30.5" customWidth="1"/>
    <col min="3331" max="3331" width="12.33203125" customWidth="1"/>
    <col min="3332" max="3332" width="7.5" customWidth="1"/>
    <col min="3333" max="3333" width="9.5" customWidth="1"/>
    <col min="3334" max="3334" width="15.5" customWidth="1"/>
    <col min="3335" max="3335" width="16.5" customWidth="1"/>
    <col min="3336" max="3336" width="18" customWidth="1"/>
    <col min="3337" max="3337" width="12.83203125" customWidth="1"/>
    <col min="3338" max="3338" width="15.1640625" customWidth="1"/>
    <col min="3339" max="3339" width="18" customWidth="1"/>
    <col min="3585" max="3585" width="5.1640625" customWidth="1"/>
    <col min="3586" max="3586" width="30.5" customWidth="1"/>
    <col min="3587" max="3587" width="12.33203125" customWidth="1"/>
    <col min="3588" max="3588" width="7.5" customWidth="1"/>
    <col min="3589" max="3589" width="9.5" customWidth="1"/>
    <col min="3590" max="3590" width="15.5" customWidth="1"/>
    <col min="3591" max="3591" width="16.5" customWidth="1"/>
    <col min="3592" max="3592" width="18" customWidth="1"/>
    <col min="3593" max="3593" width="12.83203125" customWidth="1"/>
    <col min="3594" max="3594" width="15.1640625" customWidth="1"/>
    <col min="3595" max="3595" width="18" customWidth="1"/>
    <col min="3841" max="3841" width="5.1640625" customWidth="1"/>
    <col min="3842" max="3842" width="30.5" customWidth="1"/>
    <col min="3843" max="3843" width="12.33203125" customWidth="1"/>
    <col min="3844" max="3844" width="7.5" customWidth="1"/>
    <col min="3845" max="3845" width="9.5" customWidth="1"/>
    <col min="3846" max="3846" width="15.5" customWidth="1"/>
    <col min="3847" max="3847" width="16.5" customWidth="1"/>
    <col min="3848" max="3848" width="18" customWidth="1"/>
    <col min="3849" max="3849" width="12.83203125" customWidth="1"/>
    <col min="3850" max="3850" width="15.1640625" customWidth="1"/>
    <col min="3851" max="3851" width="18" customWidth="1"/>
    <col min="4097" max="4097" width="5.1640625" customWidth="1"/>
    <col min="4098" max="4098" width="30.5" customWidth="1"/>
    <col min="4099" max="4099" width="12.33203125" customWidth="1"/>
    <col min="4100" max="4100" width="7.5" customWidth="1"/>
    <col min="4101" max="4101" width="9.5" customWidth="1"/>
    <col min="4102" max="4102" width="15.5" customWidth="1"/>
    <col min="4103" max="4103" width="16.5" customWidth="1"/>
    <col min="4104" max="4104" width="18" customWidth="1"/>
    <col min="4105" max="4105" width="12.83203125" customWidth="1"/>
    <col min="4106" max="4106" width="15.1640625" customWidth="1"/>
    <col min="4107" max="4107" width="18" customWidth="1"/>
    <col min="4353" max="4353" width="5.1640625" customWidth="1"/>
    <col min="4354" max="4354" width="30.5" customWidth="1"/>
    <col min="4355" max="4355" width="12.33203125" customWidth="1"/>
    <col min="4356" max="4356" width="7.5" customWidth="1"/>
    <col min="4357" max="4357" width="9.5" customWidth="1"/>
    <col min="4358" max="4358" width="15.5" customWidth="1"/>
    <col min="4359" max="4359" width="16.5" customWidth="1"/>
    <col min="4360" max="4360" width="18" customWidth="1"/>
    <col min="4361" max="4361" width="12.83203125" customWidth="1"/>
    <col min="4362" max="4362" width="15.1640625" customWidth="1"/>
    <col min="4363" max="4363" width="18" customWidth="1"/>
    <col min="4609" max="4609" width="5.1640625" customWidth="1"/>
    <col min="4610" max="4610" width="30.5" customWidth="1"/>
    <col min="4611" max="4611" width="12.33203125" customWidth="1"/>
    <col min="4612" max="4612" width="7.5" customWidth="1"/>
    <col min="4613" max="4613" width="9.5" customWidth="1"/>
    <col min="4614" max="4614" width="15.5" customWidth="1"/>
    <col min="4615" max="4615" width="16.5" customWidth="1"/>
    <col min="4616" max="4616" width="18" customWidth="1"/>
    <col min="4617" max="4617" width="12.83203125" customWidth="1"/>
    <col min="4618" max="4618" width="15.1640625" customWidth="1"/>
    <col min="4619" max="4619" width="18" customWidth="1"/>
    <col min="4865" max="4865" width="5.1640625" customWidth="1"/>
    <col min="4866" max="4866" width="30.5" customWidth="1"/>
    <col min="4867" max="4867" width="12.33203125" customWidth="1"/>
    <col min="4868" max="4868" width="7.5" customWidth="1"/>
    <col min="4869" max="4869" width="9.5" customWidth="1"/>
    <col min="4870" max="4870" width="15.5" customWidth="1"/>
    <col min="4871" max="4871" width="16.5" customWidth="1"/>
    <col min="4872" max="4872" width="18" customWidth="1"/>
    <col min="4873" max="4873" width="12.83203125" customWidth="1"/>
    <col min="4874" max="4874" width="15.1640625" customWidth="1"/>
    <col min="4875" max="4875" width="18" customWidth="1"/>
    <col min="5121" max="5121" width="5.1640625" customWidth="1"/>
    <col min="5122" max="5122" width="30.5" customWidth="1"/>
    <col min="5123" max="5123" width="12.33203125" customWidth="1"/>
    <col min="5124" max="5124" width="7.5" customWidth="1"/>
    <col min="5125" max="5125" width="9.5" customWidth="1"/>
    <col min="5126" max="5126" width="15.5" customWidth="1"/>
    <col min="5127" max="5127" width="16.5" customWidth="1"/>
    <col min="5128" max="5128" width="18" customWidth="1"/>
    <col min="5129" max="5129" width="12.83203125" customWidth="1"/>
    <col min="5130" max="5130" width="15.1640625" customWidth="1"/>
    <col min="5131" max="5131" width="18" customWidth="1"/>
    <col min="5377" max="5377" width="5.1640625" customWidth="1"/>
    <col min="5378" max="5378" width="30.5" customWidth="1"/>
    <col min="5379" max="5379" width="12.33203125" customWidth="1"/>
    <col min="5380" max="5380" width="7.5" customWidth="1"/>
    <col min="5381" max="5381" width="9.5" customWidth="1"/>
    <col min="5382" max="5382" width="15.5" customWidth="1"/>
    <col min="5383" max="5383" width="16.5" customWidth="1"/>
    <col min="5384" max="5384" width="18" customWidth="1"/>
    <col min="5385" max="5385" width="12.83203125" customWidth="1"/>
    <col min="5386" max="5386" width="15.1640625" customWidth="1"/>
    <col min="5387" max="5387" width="18" customWidth="1"/>
    <col min="5633" max="5633" width="5.1640625" customWidth="1"/>
    <col min="5634" max="5634" width="30.5" customWidth="1"/>
    <col min="5635" max="5635" width="12.33203125" customWidth="1"/>
    <col min="5636" max="5636" width="7.5" customWidth="1"/>
    <col min="5637" max="5637" width="9.5" customWidth="1"/>
    <col min="5638" max="5638" width="15.5" customWidth="1"/>
    <col min="5639" max="5639" width="16.5" customWidth="1"/>
    <col min="5640" max="5640" width="18" customWidth="1"/>
    <col min="5641" max="5641" width="12.83203125" customWidth="1"/>
    <col min="5642" max="5642" width="15.1640625" customWidth="1"/>
    <col min="5643" max="5643" width="18" customWidth="1"/>
    <col min="5889" max="5889" width="5.1640625" customWidth="1"/>
    <col min="5890" max="5890" width="30.5" customWidth="1"/>
    <col min="5891" max="5891" width="12.33203125" customWidth="1"/>
    <col min="5892" max="5892" width="7.5" customWidth="1"/>
    <col min="5893" max="5893" width="9.5" customWidth="1"/>
    <col min="5894" max="5894" width="15.5" customWidth="1"/>
    <col min="5895" max="5895" width="16.5" customWidth="1"/>
    <col min="5896" max="5896" width="18" customWidth="1"/>
    <col min="5897" max="5897" width="12.83203125" customWidth="1"/>
    <col min="5898" max="5898" width="15.1640625" customWidth="1"/>
    <col min="5899" max="5899" width="18" customWidth="1"/>
    <col min="6145" max="6145" width="5.1640625" customWidth="1"/>
    <col min="6146" max="6146" width="30.5" customWidth="1"/>
    <col min="6147" max="6147" width="12.33203125" customWidth="1"/>
    <col min="6148" max="6148" width="7.5" customWidth="1"/>
    <col min="6149" max="6149" width="9.5" customWidth="1"/>
    <col min="6150" max="6150" width="15.5" customWidth="1"/>
    <col min="6151" max="6151" width="16.5" customWidth="1"/>
    <col min="6152" max="6152" width="18" customWidth="1"/>
    <col min="6153" max="6153" width="12.83203125" customWidth="1"/>
    <col min="6154" max="6154" width="15.1640625" customWidth="1"/>
    <col min="6155" max="6155" width="18" customWidth="1"/>
    <col min="6401" max="6401" width="5.1640625" customWidth="1"/>
    <col min="6402" max="6402" width="30.5" customWidth="1"/>
    <col min="6403" max="6403" width="12.33203125" customWidth="1"/>
    <col min="6404" max="6404" width="7.5" customWidth="1"/>
    <col min="6405" max="6405" width="9.5" customWidth="1"/>
    <col min="6406" max="6406" width="15.5" customWidth="1"/>
    <col min="6407" max="6407" width="16.5" customWidth="1"/>
    <col min="6408" max="6408" width="18" customWidth="1"/>
    <col min="6409" max="6409" width="12.83203125" customWidth="1"/>
    <col min="6410" max="6410" width="15.1640625" customWidth="1"/>
    <col min="6411" max="6411" width="18" customWidth="1"/>
    <col min="6657" max="6657" width="5.1640625" customWidth="1"/>
    <col min="6658" max="6658" width="30.5" customWidth="1"/>
    <col min="6659" max="6659" width="12.33203125" customWidth="1"/>
    <col min="6660" max="6660" width="7.5" customWidth="1"/>
    <col min="6661" max="6661" width="9.5" customWidth="1"/>
    <col min="6662" max="6662" width="15.5" customWidth="1"/>
    <col min="6663" max="6663" width="16.5" customWidth="1"/>
    <col min="6664" max="6664" width="18" customWidth="1"/>
    <col min="6665" max="6665" width="12.83203125" customWidth="1"/>
    <col min="6666" max="6666" width="15.1640625" customWidth="1"/>
    <col min="6667" max="6667" width="18" customWidth="1"/>
    <col min="6913" max="6913" width="5.1640625" customWidth="1"/>
    <col min="6914" max="6914" width="30.5" customWidth="1"/>
    <col min="6915" max="6915" width="12.33203125" customWidth="1"/>
    <col min="6916" max="6916" width="7.5" customWidth="1"/>
    <col min="6917" max="6917" width="9.5" customWidth="1"/>
    <col min="6918" max="6918" width="15.5" customWidth="1"/>
    <col min="6919" max="6919" width="16.5" customWidth="1"/>
    <col min="6920" max="6920" width="18" customWidth="1"/>
    <col min="6921" max="6921" width="12.83203125" customWidth="1"/>
    <col min="6922" max="6922" width="15.1640625" customWidth="1"/>
    <col min="6923" max="6923" width="18" customWidth="1"/>
    <col min="7169" max="7169" width="5.1640625" customWidth="1"/>
    <col min="7170" max="7170" width="30.5" customWidth="1"/>
    <col min="7171" max="7171" width="12.33203125" customWidth="1"/>
    <col min="7172" max="7172" width="7.5" customWidth="1"/>
    <col min="7173" max="7173" width="9.5" customWidth="1"/>
    <col min="7174" max="7174" width="15.5" customWidth="1"/>
    <col min="7175" max="7175" width="16.5" customWidth="1"/>
    <col min="7176" max="7176" width="18" customWidth="1"/>
    <col min="7177" max="7177" width="12.83203125" customWidth="1"/>
    <col min="7178" max="7178" width="15.1640625" customWidth="1"/>
    <col min="7179" max="7179" width="18" customWidth="1"/>
    <col min="7425" max="7425" width="5.1640625" customWidth="1"/>
    <col min="7426" max="7426" width="30.5" customWidth="1"/>
    <col min="7427" max="7427" width="12.33203125" customWidth="1"/>
    <col min="7428" max="7428" width="7.5" customWidth="1"/>
    <col min="7429" max="7429" width="9.5" customWidth="1"/>
    <col min="7430" max="7430" width="15.5" customWidth="1"/>
    <col min="7431" max="7431" width="16.5" customWidth="1"/>
    <col min="7432" max="7432" width="18" customWidth="1"/>
    <col min="7433" max="7433" width="12.83203125" customWidth="1"/>
    <col min="7434" max="7434" width="15.1640625" customWidth="1"/>
    <col min="7435" max="7435" width="18" customWidth="1"/>
    <col min="7681" max="7681" width="5.1640625" customWidth="1"/>
    <col min="7682" max="7682" width="30.5" customWidth="1"/>
    <col min="7683" max="7683" width="12.33203125" customWidth="1"/>
    <col min="7684" max="7684" width="7.5" customWidth="1"/>
    <col min="7685" max="7685" width="9.5" customWidth="1"/>
    <col min="7686" max="7686" width="15.5" customWidth="1"/>
    <col min="7687" max="7687" width="16.5" customWidth="1"/>
    <col min="7688" max="7688" width="18" customWidth="1"/>
    <col min="7689" max="7689" width="12.83203125" customWidth="1"/>
    <col min="7690" max="7690" width="15.1640625" customWidth="1"/>
    <col min="7691" max="7691" width="18" customWidth="1"/>
    <col min="7937" max="7937" width="5.1640625" customWidth="1"/>
    <col min="7938" max="7938" width="30.5" customWidth="1"/>
    <col min="7939" max="7939" width="12.33203125" customWidth="1"/>
    <col min="7940" max="7940" width="7.5" customWidth="1"/>
    <col min="7941" max="7941" width="9.5" customWidth="1"/>
    <col min="7942" max="7942" width="15.5" customWidth="1"/>
    <col min="7943" max="7943" width="16.5" customWidth="1"/>
    <col min="7944" max="7944" width="18" customWidth="1"/>
    <col min="7945" max="7945" width="12.83203125" customWidth="1"/>
    <col min="7946" max="7946" width="15.1640625" customWidth="1"/>
    <col min="7947" max="7947" width="18" customWidth="1"/>
    <col min="8193" max="8193" width="5.1640625" customWidth="1"/>
    <col min="8194" max="8194" width="30.5" customWidth="1"/>
    <col min="8195" max="8195" width="12.33203125" customWidth="1"/>
    <col min="8196" max="8196" width="7.5" customWidth="1"/>
    <col min="8197" max="8197" width="9.5" customWidth="1"/>
    <col min="8198" max="8198" width="15.5" customWidth="1"/>
    <col min="8199" max="8199" width="16.5" customWidth="1"/>
    <col min="8200" max="8200" width="18" customWidth="1"/>
    <col min="8201" max="8201" width="12.83203125" customWidth="1"/>
    <col min="8202" max="8202" width="15.1640625" customWidth="1"/>
    <col min="8203" max="8203" width="18" customWidth="1"/>
    <col min="8449" max="8449" width="5.1640625" customWidth="1"/>
    <col min="8450" max="8450" width="30.5" customWidth="1"/>
    <col min="8451" max="8451" width="12.33203125" customWidth="1"/>
    <col min="8452" max="8452" width="7.5" customWidth="1"/>
    <col min="8453" max="8453" width="9.5" customWidth="1"/>
    <col min="8454" max="8454" width="15.5" customWidth="1"/>
    <col min="8455" max="8455" width="16.5" customWidth="1"/>
    <col min="8456" max="8456" width="18" customWidth="1"/>
    <col min="8457" max="8457" width="12.83203125" customWidth="1"/>
    <col min="8458" max="8458" width="15.1640625" customWidth="1"/>
    <col min="8459" max="8459" width="18" customWidth="1"/>
    <col min="8705" max="8705" width="5.1640625" customWidth="1"/>
    <col min="8706" max="8706" width="30.5" customWidth="1"/>
    <col min="8707" max="8707" width="12.33203125" customWidth="1"/>
    <col min="8708" max="8708" width="7.5" customWidth="1"/>
    <col min="8709" max="8709" width="9.5" customWidth="1"/>
    <col min="8710" max="8710" width="15.5" customWidth="1"/>
    <col min="8711" max="8711" width="16.5" customWidth="1"/>
    <col min="8712" max="8712" width="18" customWidth="1"/>
    <col min="8713" max="8713" width="12.83203125" customWidth="1"/>
    <col min="8714" max="8714" width="15.1640625" customWidth="1"/>
    <col min="8715" max="8715" width="18" customWidth="1"/>
    <col min="8961" max="8961" width="5.1640625" customWidth="1"/>
    <col min="8962" max="8962" width="30.5" customWidth="1"/>
    <col min="8963" max="8963" width="12.33203125" customWidth="1"/>
    <col min="8964" max="8964" width="7.5" customWidth="1"/>
    <col min="8965" max="8965" width="9.5" customWidth="1"/>
    <col min="8966" max="8966" width="15.5" customWidth="1"/>
    <col min="8967" max="8967" width="16.5" customWidth="1"/>
    <col min="8968" max="8968" width="18" customWidth="1"/>
    <col min="8969" max="8969" width="12.83203125" customWidth="1"/>
    <col min="8970" max="8970" width="15.1640625" customWidth="1"/>
    <col min="8971" max="8971" width="18" customWidth="1"/>
    <col min="9217" max="9217" width="5.1640625" customWidth="1"/>
    <col min="9218" max="9218" width="30.5" customWidth="1"/>
    <col min="9219" max="9219" width="12.33203125" customWidth="1"/>
    <col min="9220" max="9220" width="7.5" customWidth="1"/>
    <col min="9221" max="9221" width="9.5" customWidth="1"/>
    <col min="9222" max="9222" width="15.5" customWidth="1"/>
    <col min="9223" max="9223" width="16.5" customWidth="1"/>
    <col min="9224" max="9224" width="18" customWidth="1"/>
    <col min="9225" max="9225" width="12.83203125" customWidth="1"/>
    <col min="9226" max="9226" width="15.1640625" customWidth="1"/>
    <col min="9227" max="9227" width="18" customWidth="1"/>
    <col min="9473" max="9473" width="5.1640625" customWidth="1"/>
    <col min="9474" max="9474" width="30.5" customWidth="1"/>
    <col min="9475" max="9475" width="12.33203125" customWidth="1"/>
    <col min="9476" max="9476" width="7.5" customWidth="1"/>
    <col min="9477" max="9477" width="9.5" customWidth="1"/>
    <col min="9478" max="9478" width="15.5" customWidth="1"/>
    <col min="9479" max="9479" width="16.5" customWidth="1"/>
    <col min="9480" max="9480" width="18" customWidth="1"/>
    <col min="9481" max="9481" width="12.83203125" customWidth="1"/>
    <col min="9482" max="9482" width="15.1640625" customWidth="1"/>
    <col min="9483" max="9483" width="18" customWidth="1"/>
    <col min="9729" max="9729" width="5.1640625" customWidth="1"/>
    <col min="9730" max="9730" width="30.5" customWidth="1"/>
    <col min="9731" max="9731" width="12.33203125" customWidth="1"/>
    <col min="9732" max="9732" width="7.5" customWidth="1"/>
    <col min="9733" max="9733" width="9.5" customWidth="1"/>
    <col min="9734" max="9734" width="15.5" customWidth="1"/>
    <col min="9735" max="9735" width="16.5" customWidth="1"/>
    <col min="9736" max="9736" width="18" customWidth="1"/>
    <col min="9737" max="9737" width="12.83203125" customWidth="1"/>
    <col min="9738" max="9738" width="15.1640625" customWidth="1"/>
    <col min="9739" max="9739" width="18" customWidth="1"/>
    <col min="9985" max="9985" width="5.1640625" customWidth="1"/>
    <col min="9986" max="9986" width="30.5" customWidth="1"/>
    <col min="9987" max="9987" width="12.33203125" customWidth="1"/>
    <col min="9988" max="9988" width="7.5" customWidth="1"/>
    <col min="9989" max="9989" width="9.5" customWidth="1"/>
    <col min="9990" max="9990" width="15.5" customWidth="1"/>
    <col min="9991" max="9991" width="16.5" customWidth="1"/>
    <col min="9992" max="9992" width="18" customWidth="1"/>
    <col min="9993" max="9993" width="12.83203125" customWidth="1"/>
    <col min="9994" max="9994" width="15.1640625" customWidth="1"/>
    <col min="9995" max="9995" width="18" customWidth="1"/>
    <col min="10241" max="10241" width="5.1640625" customWidth="1"/>
    <col min="10242" max="10242" width="30.5" customWidth="1"/>
    <col min="10243" max="10243" width="12.33203125" customWidth="1"/>
    <col min="10244" max="10244" width="7.5" customWidth="1"/>
    <col min="10245" max="10245" width="9.5" customWidth="1"/>
    <col min="10246" max="10246" width="15.5" customWidth="1"/>
    <col min="10247" max="10247" width="16.5" customWidth="1"/>
    <col min="10248" max="10248" width="18" customWidth="1"/>
    <col min="10249" max="10249" width="12.83203125" customWidth="1"/>
    <col min="10250" max="10250" width="15.1640625" customWidth="1"/>
    <col min="10251" max="10251" width="18" customWidth="1"/>
    <col min="10497" max="10497" width="5.1640625" customWidth="1"/>
    <col min="10498" max="10498" width="30.5" customWidth="1"/>
    <col min="10499" max="10499" width="12.33203125" customWidth="1"/>
    <col min="10500" max="10500" width="7.5" customWidth="1"/>
    <col min="10501" max="10501" width="9.5" customWidth="1"/>
    <col min="10502" max="10502" width="15.5" customWidth="1"/>
    <col min="10503" max="10503" width="16.5" customWidth="1"/>
    <col min="10504" max="10504" width="18" customWidth="1"/>
    <col min="10505" max="10505" width="12.83203125" customWidth="1"/>
    <col min="10506" max="10506" width="15.1640625" customWidth="1"/>
    <col min="10507" max="10507" width="18" customWidth="1"/>
    <col min="10753" max="10753" width="5.1640625" customWidth="1"/>
    <col min="10754" max="10754" width="30.5" customWidth="1"/>
    <col min="10755" max="10755" width="12.33203125" customWidth="1"/>
    <col min="10756" max="10756" width="7.5" customWidth="1"/>
    <col min="10757" max="10757" width="9.5" customWidth="1"/>
    <col min="10758" max="10758" width="15.5" customWidth="1"/>
    <col min="10759" max="10759" width="16.5" customWidth="1"/>
    <col min="10760" max="10760" width="18" customWidth="1"/>
    <col min="10761" max="10761" width="12.83203125" customWidth="1"/>
    <col min="10762" max="10762" width="15.1640625" customWidth="1"/>
    <col min="10763" max="10763" width="18" customWidth="1"/>
    <col min="11009" max="11009" width="5.1640625" customWidth="1"/>
    <col min="11010" max="11010" width="30.5" customWidth="1"/>
    <col min="11011" max="11011" width="12.33203125" customWidth="1"/>
    <col min="11012" max="11012" width="7.5" customWidth="1"/>
    <col min="11013" max="11013" width="9.5" customWidth="1"/>
    <col min="11014" max="11014" width="15.5" customWidth="1"/>
    <col min="11015" max="11015" width="16.5" customWidth="1"/>
    <col min="11016" max="11016" width="18" customWidth="1"/>
    <col min="11017" max="11017" width="12.83203125" customWidth="1"/>
    <col min="11018" max="11018" width="15.1640625" customWidth="1"/>
    <col min="11019" max="11019" width="18" customWidth="1"/>
    <col min="11265" max="11265" width="5.1640625" customWidth="1"/>
    <col min="11266" max="11266" width="30.5" customWidth="1"/>
    <col min="11267" max="11267" width="12.33203125" customWidth="1"/>
    <col min="11268" max="11268" width="7.5" customWidth="1"/>
    <col min="11269" max="11269" width="9.5" customWidth="1"/>
    <col min="11270" max="11270" width="15.5" customWidth="1"/>
    <col min="11271" max="11271" width="16.5" customWidth="1"/>
    <col min="11272" max="11272" width="18" customWidth="1"/>
    <col min="11273" max="11273" width="12.83203125" customWidth="1"/>
    <col min="11274" max="11274" width="15.1640625" customWidth="1"/>
    <col min="11275" max="11275" width="18" customWidth="1"/>
    <col min="11521" max="11521" width="5.1640625" customWidth="1"/>
    <col min="11522" max="11522" width="30.5" customWidth="1"/>
    <col min="11523" max="11523" width="12.33203125" customWidth="1"/>
    <col min="11524" max="11524" width="7.5" customWidth="1"/>
    <col min="11525" max="11525" width="9.5" customWidth="1"/>
    <col min="11526" max="11526" width="15.5" customWidth="1"/>
    <col min="11527" max="11527" width="16.5" customWidth="1"/>
    <col min="11528" max="11528" width="18" customWidth="1"/>
    <col min="11529" max="11529" width="12.83203125" customWidth="1"/>
    <col min="11530" max="11530" width="15.1640625" customWidth="1"/>
    <col min="11531" max="11531" width="18" customWidth="1"/>
    <col min="11777" max="11777" width="5.1640625" customWidth="1"/>
    <col min="11778" max="11778" width="30.5" customWidth="1"/>
    <col min="11779" max="11779" width="12.33203125" customWidth="1"/>
    <col min="11780" max="11780" width="7.5" customWidth="1"/>
    <col min="11781" max="11781" width="9.5" customWidth="1"/>
    <col min="11782" max="11782" width="15.5" customWidth="1"/>
    <col min="11783" max="11783" width="16.5" customWidth="1"/>
    <col min="11784" max="11784" width="18" customWidth="1"/>
    <col min="11785" max="11785" width="12.83203125" customWidth="1"/>
    <col min="11786" max="11786" width="15.1640625" customWidth="1"/>
    <col min="11787" max="11787" width="18" customWidth="1"/>
    <col min="12033" max="12033" width="5.1640625" customWidth="1"/>
    <col min="12034" max="12034" width="30.5" customWidth="1"/>
    <col min="12035" max="12035" width="12.33203125" customWidth="1"/>
    <col min="12036" max="12036" width="7.5" customWidth="1"/>
    <col min="12037" max="12037" width="9.5" customWidth="1"/>
    <col min="12038" max="12038" width="15.5" customWidth="1"/>
    <col min="12039" max="12039" width="16.5" customWidth="1"/>
    <col min="12040" max="12040" width="18" customWidth="1"/>
    <col min="12041" max="12041" width="12.83203125" customWidth="1"/>
    <col min="12042" max="12042" width="15.1640625" customWidth="1"/>
    <col min="12043" max="12043" width="18" customWidth="1"/>
    <col min="12289" max="12289" width="5.1640625" customWidth="1"/>
    <col min="12290" max="12290" width="30.5" customWidth="1"/>
    <col min="12291" max="12291" width="12.33203125" customWidth="1"/>
    <col min="12292" max="12292" width="7.5" customWidth="1"/>
    <col min="12293" max="12293" width="9.5" customWidth="1"/>
    <col min="12294" max="12294" width="15.5" customWidth="1"/>
    <col min="12295" max="12295" width="16.5" customWidth="1"/>
    <col min="12296" max="12296" width="18" customWidth="1"/>
    <col min="12297" max="12297" width="12.83203125" customWidth="1"/>
    <col min="12298" max="12298" width="15.1640625" customWidth="1"/>
    <col min="12299" max="12299" width="18" customWidth="1"/>
    <col min="12545" max="12545" width="5.1640625" customWidth="1"/>
    <col min="12546" max="12546" width="30.5" customWidth="1"/>
    <col min="12547" max="12547" width="12.33203125" customWidth="1"/>
    <col min="12548" max="12548" width="7.5" customWidth="1"/>
    <col min="12549" max="12549" width="9.5" customWidth="1"/>
    <col min="12550" max="12550" width="15.5" customWidth="1"/>
    <col min="12551" max="12551" width="16.5" customWidth="1"/>
    <col min="12552" max="12552" width="18" customWidth="1"/>
    <col min="12553" max="12553" width="12.83203125" customWidth="1"/>
    <col min="12554" max="12554" width="15.1640625" customWidth="1"/>
    <col min="12555" max="12555" width="18" customWidth="1"/>
    <col min="12801" max="12801" width="5.1640625" customWidth="1"/>
    <col min="12802" max="12802" width="30.5" customWidth="1"/>
    <col min="12803" max="12803" width="12.33203125" customWidth="1"/>
    <col min="12804" max="12804" width="7.5" customWidth="1"/>
    <col min="12805" max="12805" width="9.5" customWidth="1"/>
    <col min="12806" max="12806" width="15.5" customWidth="1"/>
    <col min="12807" max="12807" width="16.5" customWidth="1"/>
    <col min="12808" max="12808" width="18" customWidth="1"/>
    <col min="12809" max="12809" width="12.83203125" customWidth="1"/>
    <col min="12810" max="12810" width="15.1640625" customWidth="1"/>
    <col min="12811" max="12811" width="18" customWidth="1"/>
    <col min="13057" max="13057" width="5.1640625" customWidth="1"/>
    <col min="13058" max="13058" width="30.5" customWidth="1"/>
    <col min="13059" max="13059" width="12.33203125" customWidth="1"/>
    <col min="13060" max="13060" width="7.5" customWidth="1"/>
    <col min="13061" max="13061" width="9.5" customWidth="1"/>
    <col min="13062" max="13062" width="15.5" customWidth="1"/>
    <col min="13063" max="13063" width="16.5" customWidth="1"/>
    <col min="13064" max="13064" width="18" customWidth="1"/>
    <col min="13065" max="13065" width="12.83203125" customWidth="1"/>
    <col min="13066" max="13066" width="15.1640625" customWidth="1"/>
    <col min="13067" max="13067" width="18" customWidth="1"/>
    <col min="13313" max="13313" width="5.1640625" customWidth="1"/>
    <col min="13314" max="13314" width="30.5" customWidth="1"/>
    <col min="13315" max="13315" width="12.33203125" customWidth="1"/>
    <col min="13316" max="13316" width="7.5" customWidth="1"/>
    <col min="13317" max="13317" width="9.5" customWidth="1"/>
    <col min="13318" max="13318" width="15.5" customWidth="1"/>
    <col min="13319" max="13319" width="16.5" customWidth="1"/>
    <col min="13320" max="13320" width="18" customWidth="1"/>
    <col min="13321" max="13321" width="12.83203125" customWidth="1"/>
    <col min="13322" max="13322" width="15.1640625" customWidth="1"/>
    <col min="13323" max="13323" width="18" customWidth="1"/>
    <col min="13569" max="13569" width="5.1640625" customWidth="1"/>
    <col min="13570" max="13570" width="30.5" customWidth="1"/>
    <col min="13571" max="13571" width="12.33203125" customWidth="1"/>
    <col min="13572" max="13572" width="7.5" customWidth="1"/>
    <col min="13573" max="13573" width="9.5" customWidth="1"/>
    <col min="13574" max="13574" width="15.5" customWidth="1"/>
    <col min="13575" max="13575" width="16.5" customWidth="1"/>
    <col min="13576" max="13576" width="18" customWidth="1"/>
    <col min="13577" max="13577" width="12.83203125" customWidth="1"/>
    <col min="13578" max="13578" width="15.1640625" customWidth="1"/>
    <col min="13579" max="13579" width="18" customWidth="1"/>
    <col min="13825" max="13825" width="5.1640625" customWidth="1"/>
    <col min="13826" max="13826" width="30.5" customWidth="1"/>
    <col min="13827" max="13827" width="12.33203125" customWidth="1"/>
    <col min="13828" max="13828" width="7.5" customWidth="1"/>
    <col min="13829" max="13829" width="9.5" customWidth="1"/>
    <col min="13830" max="13830" width="15.5" customWidth="1"/>
    <col min="13831" max="13831" width="16.5" customWidth="1"/>
    <col min="13832" max="13832" width="18" customWidth="1"/>
    <col min="13833" max="13833" width="12.83203125" customWidth="1"/>
    <col min="13834" max="13834" width="15.1640625" customWidth="1"/>
    <col min="13835" max="13835" width="18" customWidth="1"/>
    <col min="14081" max="14081" width="5.1640625" customWidth="1"/>
    <col min="14082" max="14082" width="30.5" customWidth="1"/>
    <col min="14083" max="14083" width="12.33203125" customWidth="1"/>
    <col min="14084" max="14084" width="7.5" customWidth="1"/>
    <col min="14085" max="14085" width="9.5" customWidth="1"/>
    <col min="14086" max="14086" width="15.5" customWidth="1"/>
    <col min="14087" max="14087" width="16.5" customWidth="1"/>
    <col min="14088" max="14088" width="18" customWidth="1"/>
    <col min="14089" max="14089" width="12.83203125" customWidth="1"/>
    <col min="14090" max="14090" width="15.1640625" customWidth="1"/>
    <col min="14091" max="14091" width="18" customWidth="1"/>
    <col min="14337" max="14337" width="5.1640625" customWidth="1"/>
    <col min="14338" max="14338" width="30.5" customWidth="1"/>
    <col min="14339" max="14339" width="12.33203125" customWidth="1"/>
    <col min="14340" max="14340" width="7.5" customWidth="1"/>
    <col min="14341" max="14341" width="9.5" customWidth="1"/>
    <col min="14342" max="14342" width="15.5" customWidth="1"/>
    <col min="14343" max="14343" width="16.5" customWidth="1"/>
    <col min="14344" max="14344" width="18" customWidth="1"/>
    <col min="14345" max="14345" width="12.83203125" customWidth="1"/>
    <col min="14346" max="14346" width="15.1640625" customWidth="1"/>
    <col min="14347" max="14347" width="18" customWidth="1"/>
    <col min="14593" max="14593" width="5.1640625" customWidth="1"/>
    <col min="14594" max="14594" width="30.5" customWidth="1"/>
    <col min="14595" max="14595" width="12.33203125" customWidth="1"/>
    <col min="14596" max="14596" width="7.5" customWidth="1"/>
    <col min="14597" max="14597" width="9.5" customWidth="1"/>
    <col min="14598" max="14598" width="15.5" customWidth="1"/>
    <col min="14599" max="14599" width="16.5" customWidth="1"/>
    <col min="14600" max="14600" width="18" customWidth="1"/>
    <col min="14601" max="14601" width="12.83203125" customWidth="1"/>
    <col min="14602" max="14602" width="15.1640625" customWidth="1"/>
    <col min="14603" max="14603" width="18" customWidth="1"/>
    <col min="14849" max="14849" width="5.1640625" customWidth="1"/>
    <col min="14850" max="14850" width="30.5" customWidth="1"/>
    <col min="14851" max="14851" width="12.33203125" customWidth="1"/>
    <col min="14852" max="14852" width="7.5" customWidth="1"/>
    <col min="14853" max="14853" width="9.5" customWidth="1"/>
    <col min="14854" max="14854" width="15.5" customWidth="1"/>
    <col min="14855" max="14855" width="16.5" customWidth="1"/>
    <col min="14856" max="14856" width="18" customWidth="1"/>
    <col min="14857" max="14857" width="12.83203125" customWidth="1"/>
    <col min="14858" max="14858" width="15.1640625" customWidth="1"/>
    <col min="14859" max="14859" width="18" customWidth="1"/>
    <col min="15105" max="15105" width="5.1640625" customWidth="1"/>
    <col min="15106" max="15106" width="30.5" customWidth="1"/>
    <col min="15107" max="15107" width="12.33203125" customWidth="1"/>
    <col min="15108" max="15108" width="7.5" customWidth="1"/>
    <col min="15109" max="15109" width="9.5" customWidth="1"/>
    <col min="15110" max="15110" width="15.5" customWidth="1"/>
    <col min="15111" max="15111" width="16.5" customWidth="1"/>
    <col min="15112" max="15112" width="18" customWidth="1"/>
    <col min="15113" max="15113" width="12.83203125" customWidth="1"/>
    <col min="15114" max="15114" width="15.1640625" customWidth="1"/>
    <col min="15115" max="15115" width="18" customWidth="1"/>
    <col min="15361" max="15361" width="5.1640625" customWidth="1"/>
    <col min="15362" max="15362" width="30.5" customWidth="1"/>
    <col min="15363" max="15363" width="12.33203125" customWidth="1"/>
    <col min="15364" max="15364" width="7.5" customWidth="1"/>
    <col min="15365" max="15365" width="9.5" customWidth="1"/>
    <col min="15366" max="15366" width="15.5" customWidth="1"/>
    <col min="15367" max="15367" width="16.5" customWidth="1"/>
    <col min="15368" max="15368" width="18" customWidth="1"/>
    <col min="15369" max="15369" width="12.83203125" customWidth="1"/>
    <col min="15370" max="15370" width="15.1640625" customWidth="1"/>
    <col min="15371" max="15371" width="18" customWidth="1"/>
    <col min="15617" max="15617" width="5.1640625" customWidth="1"/>
    <col min="15618" max="15618" width="30.5" customWidth="1"/>
    <col min="15619" max="15619" width="12.33203125" customWidth="1"/>
    <col min="15620" max="15620" width="7.5" customWidth="1"/>
    <col min="15621" max="15621" width="9.5" customWidth="1"/>
    <col min="15622" max="15622" width="15.5" customWidth="1"/>
    <col min="15623" max="15623" width="16.5" customWidth="1"/>
    <col min="15624" max="15624" width="18" customWidth="1"/>
    <col min="15625" max="15625" width="12.83203125" customWidth="1"/>
    <col min="15626" max="15626" width="15.1640625" customWidth="1"/>
    <col min="15627" max="15627" width="18" customWidth="1"/>
    <col min="15873" max="15873" width="5.1640625" customWidth="1"/>
    <col min="15874" max="15874" width="30.5" customWidth="1"/>
    <col min="15875" max="15875" width="12.33203125" customWidth="1"/>
    <col min="15876" max="15876" width="7.5" customWidth="1"/>
    <col min="15877" max="15877" width="9.5" customWidth="1"/>
    <col min="15878" max="15878" width="15.5" customWidth="1"/>
    <col min="15879" max="15879" width="16.5" customWidth="1"/>
    <col min="15880" max="15880" width="18" customWidth="1"/>
    <col min="15881" max="15881" width="12.83203125" customWidth="1"/>
    <col min="15882" max="15882" width="15.1640625" customWidth="1"/>
    <col min="15883" max="15883" width="18" customWidth="1"/>
    <col min="16129" max="16129" width="5.1640625" customWidth="1"/>
    <col min="16130" max="16130" width="30.5" customWidth="1"/>
    <col min="16131" max="16131" width="12.33203125" customWidth="1"/>
    <col min="16132" max="16132" width="7.5" customWidth="1"/>
    <col min="16133" max="16133" width="9.5" customWidth="1"/>
    <col min="16134" max="16134" width="15.5" customWidth="1"/>
    <col min="16135" max="16135" width="16.5" customWidth="1"/>
    <col min="16136" max="16136" width="18" customWidth="1"/>
    <col min="16137" max="16137" width="12.83203125" customWidth="1"/>
    <col min="16138" max="16138" width="15.1640625" customWidth="1"/>
    <col min="16139" max="16139" width="18" customWidth="1"/>
  </cols>
  <sheetData>
    <row r="1" spans="1:8">
      <c r="B1" s="1" t="s">
        <v>0</v>
      </c>
      <c r="H1" s="3" t="s">
        <v>648</v>
      </c>
    </row>
    <row r="2" spans="1:8" s="4" customFormat="1">
      <c r="A2"/>
      <c r="B2"/>
      <c r="E2"/>
      <c r="F2"/>
      <c r="G2"/>
    </row>
    <row r="3" spans="1:8" s="4" customFormat="1">
      <c r="A3" s="6"/>
      <c r="B3" s="7" t="s">
        <v>1</v>
      </c>
      <c r="E3"/>
      <c r="F3"/>
      <c r="G3"/>
    </row>
    <row r="4" spans="1:8" s="4" customFormat="1">
      <c r="A4" s="6"/>
      <c r="B4" s="8" t="s">
        <v>2</v>
      </c>
      <c r="F4" s="5"/>
    </row>
    <row r="5" spans="1:8" s="4" customFormat="1" ht="13">
      <c r="A5" s="9"/>
      <c r="B5" s="10" t="s">
        <v>3</v>
      </c>
      <c r="F5" s="5"/>
    </row>
    <row r="6" spans="1:8" s="4" customFormat="1" ht="13">
      <c r="B6" s="9"/>
      <c r="F6" s="5"/>
    </row>
    <row r="7" spans="1:8" s="4" customFormat="1" ht="13">
      <c r="B7" s="9" t="s">
        <v>4</v>
      </c>
      <c r="F7" s="5"/>
    </row>
    <row r="8" spans="1:8" s="4" customFormat="1" ht="13">
      <c r="B8" s="12"/>
      <c r="F8" s="5"/>
    </row>
    <row r="9" spans="1:8" s="4" customFormat="1" ht="13">
      <c r="B9" s="13"/>
      <c r="F9" s="5"/>
    </row>
    <row r="10" spans="1:8" s="4" customFormat="1" ht="13">
      <c r="B10" s="13"/>
      <c r="F10" s="5"/>
    </row>
    <row r="11" spans="1:8" s="4" customFormat="1" ht="13">
      <c r="A11" s="191" t="s">
        <v>5</v>
      </c>
      <c r="B11" s="191"/>
      <c r="C11" s="191"/>
      <c r="D11" s="191"/>
      <c r="E11" s="191"/>
      <c r="F11" s="191"/>
      <c r="G11" s="191"/>
      <c r="H11" s="191"/>
    </row>
    <row r="12" spans="1:8" s="4" customFormat="1">
      <c r="B12" s="9"/>
      <c r="D12" t="s">
        <v>649</v>
      </c>
      <c r="E12"/>
      <c r="F12"/>
    </row>
    <row r="13" spans="1:8" s="4" customFormat="1" ht="13">
      <c r="B13" s="9"/>
    </row>
    <row r="14" spans="1:8" s="4" customFormat="1" ht="13">
      <c r="B14" s="1" t="s">
        <v>414</v>
      </c>
      <c r="F14" s="5"/>
    </row>
    <row r="15" spans="1:8" s="4" customFormat="1" ht="13">
      <c r="B15" s="1"/>
      <c r="F15" s="5"/>
    </row>
    <row r="16" spans="1:8" ht="16" thickBot="1">
      <c r="B16" s="4"/>
      <c r="F16" s="2"/>
    </row>
    <row r="17" spans="1:11" ht="38" customHeight="1" thickTop="1" thickBot="1">
      <c r="A17" s="79" t="s">
        <v>7</v>
      </c>
      <c r="B17" s="80" t="s">
        <v>8</v>
      </c>
      <c r="C17" s="82" t="s">
        <v>9</v>
      </c>
      <c r="D17" s="82" t="s">
        <v>10</v>
      </c>
      <c r="E17" s="82" t="s">
        <v>82</v>
      </c>
      <c r="F17" s="82" t="s">
        <v>12</v>
      </c>
      <c r="G17" s="83" t="s">
        <v>13</v>
      </c>
      <c r="H17" s="80" t="s">
        <v>14</v>
      </c>
      <c r="I17" s="206" t="s">
        <v>659</v>
      </c>
      <c r="J17" s="206" t="s">
        <v>415</v>
      </c>
      <c r="K17" s="206" t="s">
        <v>660</v>
      </c>
    </row>
    <row r="18" spans="1:11" s="2" customFormat="1" ht="28.5" customHeight="1" thickTop="1">
      <c r="A18" s="53">
        <v>1</v>
      </c>
      <c r="B18" s="54" t="s">
        <v>416</v>
      </c>
      <c r="C18" s="55">
        <v>200</v>
      </c>
      <c r="D18" s="55" t="s">
        <v>26</v>
      </c>
      <c r="E18" s="56"/>
      <c r="F18" s="57"/>
      <c r="G18" s="58"/>
      <c r="H18" s="59">
        <f>G18*C18</f>
        <v>0</v>
      </c>
      <c r="I18" s="28"/>
      <c r="J18" s="28"/>
      <c r="K18" s="28"/>
    </row>
    <row r="19" spans="1:11" s="2" customFormat="1" ht="28.5" customHeight="1">
      <c r="A19" s="60">
        <v>2</v>
      </c>
      <c r="B19" s="23" t="s">
        <v>417</v>
      </c>
      <c r="C19" s="25">
        <v>1700</v>
      </c>
      <c r="D19" s="25" t="s">
        <v>28</v>
      </c>
      <c r="E19" s="61"/>
      <c r="F19" s="62"/>
      <c r="G19" s="63"/>
      <c r="H19" s="64">
        <f>G19*C19</f>
        <v>0</v>
      </c>
      <c r="I19" s="28"/>
      <c r="J19" s="28"/>
      <c r="K19" s="28"/>
    </row>
    <row r="20" spans="1:11" s="2" customFormat="1" ht="28.5" customHeight="1">
      <c r="A20" s="60">
        <v>3</v>
      </c>
      <c r="B20" s="23" t="s">
        <v>418</v>
      </c>
      <c r="C20" s="25">
        <v>80</v>
      </c>
      <c r="D20" s="25" t="s">
        <v>26</v>
      </c>
      <c r="E20" s="61"/>
      <c r="F20" s="62"/>
      <c r="G20" s="63"/>
      <c r="H20" s="64">
        <f t="shared" ref="H20:H54" si="0">G20*C20</f>
        <v>0</v>
      </c>
      <c r="I20" s="28"/>
      <c r="J20" s="28"/>
      <c r="K20" s="28"/>
    </row>
    <row r="21" spans="1:11" s="2" customFormat="1" ht="28.5" customHeight="1">
      <c r="A21" s="60">
        <v>4</v>
      </c>
      <c r="B21" s="23" t="s">
        <v>419</v>
      </c>
      <c r="C21" s="25">
        <v>30</v>
      </c>
      <c r="D21" s="25" t="s">
        <v>26</v>
      </c>
      <c r="E21" s="61"/>
      <c r="F21" s="62"/>
      <c r="G21" s="63"/>
      <c r="H21" s="64">
        <f t="shared" si="0"/>
        <v>0</v>
      </c>
      <c r="I21" s="28"/>
      <c r="J21" s="28"/>
      <c r="K21" s="28"/>
    </row>
    <row r="22" spans="1:11" s="2" customFormat="1" ht="28.5" customHeight="1">
      <c r="A22" s="60">
        <v>5</v>
      </c>
      <c r="B22" s="23" t="s">
        <v>420</v>
      </c>
      <c r="C22" s="25">
        <v>50</v>
      </c>
      <c r="D22" s="25" t="s">
        <v>26</v>
      </c>
      <c r="E22" s="61"/>
      <c r="F22" s="62"/>
      <c r="G22" s="63"/>
      <c r="H22" s="64">
        <f t="shared" si="0"/>
        <v>0</v>
      </c>
      <c r="I22" s="28"/>
      <c r="J22" s="28"/>
      <c r="K22" s="28"/>
    </row>
    <row r="23" spans="1:11" s="2" customFormat="1" ht="28.5" customHeight="1">
      <c r="A23" s="60">
        <v>6</v>
      </c>
      <c r="B23" s="23" t="s">
        <v>421</v>
      </c>
      <c r="C23" s="25">
        <v>50</v>
      </c>
      <c r="D23" s="25" t="s">
        <v>33</v>
      </c>
      <c r="E23" s="61"/>
      <c r="F23" s="62"/>
      <c r="G23" s="63"/>
      <c r="H23" s="64">
        <f t="shared" si="0"/>
        <v>0</v>
      </c>
      <c r="I23" s="28"/>
      <c r="J23" s="28"/>
      <c r="K23" s="28"/>
    </row>
    <row r="24" spans="1:11" s="2" customFormat="1" ht="28.5" customHeight="1">
      <c r="A24" s="60">
        <v>7</v>
      </c>
      <c r="B24" s="23" t="s">
        <v>422</v>
      </c>
      <c r="C24" s="25">
        <v>20</v>
      </c>
      <c r="D24" s="25" t="s">
        <v>26</v>
      </c>
      <c r="E24" s="61"/>
      <c r="F24" s="62"/>
      <c r="G24" s="63"/>
      <c r="H24" s="64">
        <f t="shared" si="0"/>
        <v>0</v>
      </c>
      <c r="I24" s="28"/>
      <c r="J24" s="28"/>
      <c r="K24" s="28"/>
    </row>
    <row r="25" spans="1:11" s="2" customFormat="1" ht="28.5" customHeight="1">
      <c r="A25" s="60">
        <v>8</v>
      </c>
      <c r="B25" s="23" t="s">
        <v>423</v>
      </c>
      <c r="C25" s="25">
        <v>200</v>
      </c>
      <c r="D25" s="25" t="s">
        <v>26</v>
      </c>
      <c r="E25" s="61"/>
      <c r="F25" s="62"/>
      <c r="G25" s="63"/>
      <c r="H25" s="64">
        <f t="shared" si="0"/>
        <v>0</v>
      </c>
      <c r="I25" s="28"/>
      <c r="J25" s="28"/>
      <c r="K25" s="28"/>
    </row>
    <row r="26" spans="1:11" s="2" customFormat="1" ht="28.5" customHeight="1">
      <c r="A26" s="60">
        <v>9</v>
      </c>
      <c r="B26" s="23" t="s">
        <v>424</v>
      </c>
      <c r="C26" s="25">
        <v>350</v>
      </c>
      <c r="D26" s="25" t="s">
        <v>26</v>
      </c>
      <c r="E26" s="61"/>
      <c r="F26" s="62"/>
      <c r="G26" s="63"/>
      <c r="H26" s="64">
        <f t="shared" si="0"/>
        <v>0</v>
      </c>
      <c r="I26" s="28"/>
      <c r="J26" s="28"/>
      <c r="K26" s="28"/>
    </row>
    <row r="27" spans="1:11" s="2" customFormat="1" ht="28.5" customHeight="1">
      <c r="A27" s="60">
        <v>10</v>
      </c>
      <c r="B27" s="23" t="s">
        <v>425</v>
      </c>
      <c r="C27" s="25">
        <v>100</v>
      </c>
      <c r="D27" s="25" t="s">
        <v>28</v>
      </c>
      <c r="E27" s="61"/>
      <c r="F27" s="62"/>
      <c r="G27" s="63"/>
      <c r="H27" s="64">
        <f t="shared" si="0"/>
        <v>0</v>
      </c>
      <c r="I27" s="28"/>
      <c r="J27" s="28"/>
      <c r="K27" s="28"/>
    </row>
    <row r="28" spans="1:11" s="2" customFormat="1" ht="28.5" customHeight="1">
      <c r="A28" s="60">
        <v>11</v>
      </c>
      <c r="B28" s="23" t="s">
        <v>426</v>
      </c>
      <c r="C28" s="25">
        <v>60</v>
      </c>
      <c r="D28" s="25" t="s">
        <v>26</v>
      </c>
      <c r="E28" s="61"/>
      <c r="F28" s="62"/>
      <c r="G28" s="63"/>
      <c r="H28" s="64">
        <f t="shared" si="0"/>
        <v>0</v>
      </c>
      <c r="I28" s="28"/>
      <c r="J28" s="28"/>
      <c r="K28" s="28"/>
    </row>
    <row r="29" spans="1:11" s="2" customFormat="1" ht="28.5" customHeight="1">
      <c r="A29" s="60">
        <v>12</v>
      </c>
      <c r="B29" s="23" t="s">
        <v>427</v>
      </c>
      <c r="C29" s="25">
        <v>60</v>
      </c>
      <c r="D29" s="25" t="s">
        <v>26</v>
      </c>
      <c r="E29" s="61"/>
      <c r="F29" s="62"/>
      <c r="G29" s="63"/>
      <c r="H29" s="64">
        <f t="shared" si="0"/>
        <v>0</v>
      </c>
      <c r="I29" s="28"/>
      <c r="J29" s="28"/>
      <c r="K29" s="28"/>
    </row>
    <row r="30" spans="1:11" s="2" customFormat="1" ht="28.5" customHeight="1">
      <c r="A30" s="60">
        <v>13</v>
      </c>
      <c r="B30" s="23" t="s">
        <v>428</v>
      </c>
      <c r="C30" s="25">
        <v>70</v>
      </c>
      <c r="D30" s="25" t="s">
        <v>26</v>
      </c>
      <c r="E30" s="61"/>
      <c r="F30" s="62"/>
      <c r="G30" s="63"/>
      <c r="H30" s="64">
        <f t="shared" si="0"/>
        <v>0</v>
      </c>
      <c r="I30" s="28"/>
      <c r="J30" s="28"/>
      <c r="K30" s="28"/>
    </row>
    <row r="31" spans="1:11" s="2" customFormat="1" ht="28.5" customHeight="1">
      <c r="A31" s="60">
        <v>14</v>
      </c>
      <c r="B31" s="23" t="s">
        <v>429</v>
      </c>
      <c r="C31" s="25">
        <v>100</v>
      </c>
      <c r="D31" s="25" t="s">
        <v>26</v>
      </c>
      <c r="E31" s="61"/>
      <c r="F31" s="62"/>
      <c r="G31" s="63"/>
      <c r="H31" s="64">
        <f t="shared" si="0"/>
        <v>0</v>
      </c>
      <c r="I31" s="28"/>
      <c r="J31" s="28"/>
      <c r="K31" s="28"/>
    </row>
    <row r="32" spans="1:11" s="2" customFormat="1" ht="28.5" customHeight="1">
      <c r="A32" s="60">
        <v>15</v>
      </c>
      <c r="B32" s="23" t="s">
        <v>430</v>
      </c>
      <c r="C32" s="25">
        <v>400</v>
      </c>
      <c r="D32" s="25" t="s">
        <v>26</v>
      </c>
      <c r="E32" s="61"/>
      <c r="F32" s="62"/>
      <c r="G32" s="63"/>
      <c r="H32" s="64">
        <f t="shared" si="0"/>
        <v>0</v>
      </c>
      <c r="I32" s="28"/>
      <c r="J32" s="28"/>
      <c r="K32" s="28"/>
    </row>
    <row r="33" spans="1:11" s="2" customFormat="1" ht="28.5" customHeight="1">
      <c r="A33" s="60">
        <v>16</v>
      </c>
      <c r="B33" s="23" t="s">
        <v>431</v>
      </c>
      <c r="C33" s="25">
        <v>20</v>
      </c>
      <c r="D33" s="25" t="s">
        <v>28</v>
      </c>
      <c r="E33" s="61"/>
      <c r="F33" s="62"/>
      <c r="G33" s="63"/>
      <c r="H33" s="64">
        <f t="shared" si="0"/>
        <v>0</v>
      </c>
      <c r="I33" s="28"/>
      <c r="J33" s="28"/>
      <c r="K33" s="28"/>
    </row>
    <row r="34" spans="1:11" s="2" customFormat="1" ht="28.5" customHeight="1">
      <c r="A34" s="60">
        <v>17</v>
      </c>
      <c r="B34" s="23" t="s">
        <v>432</v>
      </c>
      <c r="C34" s="25">
        <v>200</v>
      </c>
      <c r="D34" s="25" t="s">
        <v>28</v>
      </c>
      <c r="E34" s="61"/>
      <c r="F34" s="62"/>
      <c r="G34" s="63"/>
      <c r="H34" s="64">
        <f t="shared" si="0"/>
        <v>0</v>
      </c>
      <c r="I34" s="28"/>
      <c r="J34" s="28"/>
      <c r="K34" s="28"/>
    </row>
    <row r="35" spans="1:11" s="2" customFormat="1" ht="28.5" customHeight="1">
      <c r="A35" s="60">
        <v>18</v>
      </c>
      <c r="B35" s="164" t="s">
        <v>433</v>
      </c>
      <c r="C35" s="25">
        <v>450</v>
      </c>
      <c r="D35" s="25" t="s">
        <v>26</v>
      </c>
      <c r="E35" s="61"/>
      <c r="F35" s="62"/>
      <c r="G35" s="63"/>
      <c r="H35" s="64">
        <f t="shared" si="0"/>
        <v>0</v>
      </c>
      <c r="I35" s="28"/>
      <c r="J35" s="28"/>
      <c r="K35" s="28"/>
    </row>
    <row r="36" spans="1:11" s="2" customFormat="1" ht="28.5" customHeight="1">
      <c r="A36" s="60">
        <v>19</v>
      </c>
      <c r="B36" s="23" t="s">
        <v>434</v>
      </c>
      <c r="C36" s="25">
        <v>350</v>
      </c>
      <c r="D36" s="25" t="s">
        <v>26</v>
      </c>
      <c r="E36" s="61"/>
      <c r="F36" s="62"/>
      <c r="G36" s="63"/>
      <c r="H36" s="64">
        <f t="shared" si="0"/>
        <v>0</v>
      </c>
      <c r="I36" s="28"/>
      <c r="J36" s="28"/>
      <c r="K36" s="28"/>
    </row>
    <row r="37" spans="1:11" s="2" customFormat="1" ht="28.5" customHeight="1">
      <c r="A37" s="60">
        <v>20</v>
      </c>
      <c r="B37" s="23" t="s">
        <v>435</v>
      </c>
      <c r="C37" s="25">
        <v>800</v>
      </c>
      <c r="D37" s="25" t="s">
        <v>26</v>
      </c>
      <c r="E37" s="61"/>
      <c r="F37" s="62"/>
      <c r="G37" s="63"/>
      <c r="H37" s="64">
        <f t="shared" si="0"/>
        <v>0</v>
      </c>
      <c r="I37" s="28"/>
      <c r="J37" s="28"/>
      <c r="K37" s="28"/>
    </row>
    <row r="38" spans="1:11" s="2" customFormat="1" ht="28.5" customHeight="1">
      <c r="A38" s="60">
        <v>21</v>
      </c>
      <c r="B38" s="23" t="s">
        <v>436</v>
      </c>
      <c r="C38" s="25">
        <v>200</v>
      </c>
      <c r="D38" s="25" t="s">
        <v>26</v>
      </c>
      <c r="E38" s="61"/>
      <c r="F38" s="62"/>
      <c r="G38" s="63"/>
      <c r="H38" s="64">
        <f t="shared" si="0"/>
        <v>0</v>
      </c>
      <c r="I38" s="28"/>
      <c r="J38" s="28"/>
      <c r="K38" s="28"/>
    </row>
    <row r="39" spans="1:11" s="2" customFormat="1" ht="28.5" customHeight="1">
      <c r="A39" s="60">
        <v>22</v>
      </c>
      <c r="B39" s="23" t="s">
        <v>437</v>
      </c>
      <c r="C39" s="25">
        <v>250</v>
      </c>
      <c r="D39" s="25" t="s">
        <v>26</v>
      </c>
      <c r="E39" s="61"/>
      <c r="F39" s="62"/>
      <c r="G39" s="63"/>
      <c r="H39" s="64">
        <f t="shared" si="0"/>
        <v>0</v>
      </c>
      <c r="I39" s="28"/>
      <c r="J39" s="28"/>
      <c r="K39" s="28"/>
    </row>
    <row r="40" spans="1:11" s="2" customFormat="1" ht="28.5" customHeight="1">
      <c r="A40" s="60">
        <v>23</v>
      </c>
      <c r="B40" s="23" t="s">
        <v>438</v>
      </c>
      <c r="C40" s="25">
        <v>80</v>
      </c>
      <c r="D40" s="25" t="s">
        <v>28</v>
      </c>
      <c r="E40" s="61"/>
      <c r="F40" s="62"/>
      <c r="G40" s="63"/>
      <c r="H40" s="64">
        <f t="shared" si="0"/>
        <v>0</v>
      </c>
      <c r="I40" s="28"/>
      <c r="J40" s="28"/>
      <c r="K40" s="28"/>
    </row>
    <row r="41" spans="1:11" s="2" customFormat="1" ht="28.5" customHeight="1">
      <c r="A41" s="60">
        <v>24</v>
      </c>
      <c r="B41" s="23" t="s">
        <v>439</v>
      </c>
      <c r="C41" s="25">
        <v>80</v>
      </c>
      <c r="D41" s="25" t="s">
        <v>28</v>
      </c>
      <c r="E41" s="61"/>
      <c r="F41" s="62"/>
      <c r="G41" s="63"/>
      <c r="H41" s="64">
        <f t="shared" si="0"/>
        <v>0</v>
      </c>
      <c r="I41" s="28"/>
      <c r="J41" s="28"/>
      <c r="K41" s="28"/>
    </row>
    <row r="42" spans="1:11" s="2" customFormat="1" ht="28.5" customHeight="1">
      <c r="A42" s="60">
        <v>25</v>
      </c>
      <c r="B42" s="23" t="s">
        <v>440</v>
      </c>
      <c r="C42" s="25">
        <v>80</v>
      </c>
      <c r="D42" s="25" t="s">
        <v>26</v>
      </c>
      <c r="E42" s="61"/>
      <c r="F42" s="62"/>
      <c r="G42" s="63"/>
      <c r="H42" s="64">
        <f t="shared" si="0"/>
        <v>0</v>
      </c>
      <c r="I42" s="28"/>
      <c r="J42" s="28"/>
      <c r="K42" s="28"/>
    </row>
    <row r="43" spans="1:11" s="2" customFormat="1" ht="28.5" customHeight="1">
      <c r="A43" s="60">
        <v>26</v>
      </c>
      <c r="B43" s="23" t="s">
        <v>441</v>
      </c>
      <c r="C43" s="25">
        <v>30</v>
      </c>
      <c r="D43" s="25" t="s">
        <v>26</v>
      </c>
      <c r="E43" s="61"/>
      <c r="F43" s="62"/>
      <c r="G43" s="63"/>
      <c r="H43" s="64">
        <f t="shared" si="0"/>
        <v>0</v>
      </c>
      <c r="I43" s="28"/>
      <c r="J43" s="28"/>
      <c r="K43" s="28"/>
    </row>
    <row r="44" spans="1:11" s="2" customFormat="1" ht="28.5" customHeight="1">
      <c r="A44" s="60">
        <v>27</v>
      </c>
      <c r="B44" s="23" t="s">
        <v>442</v>
      </c>
      <c r="C44" s="25">
        <v>100</v>
      </c>
      <c r="D44" s="25" t="s">
        <v>33</v>
      </c>
      <c r="E44" s="61"/>
      <c r="F44" s="62"/>
      <c r="G44" s="63"/>
      <c r="H44" s="64">
        <f t="shared" si="0"/>
        <v>0</v>
      </c>
      <c r="I44" s="28"/>
      <c r="J44" s="28"/>
      <c r="K44" s="28"/>
    </row>
    <row r="45" spans="1:11" s="2" customFormat="1" ht="28.5" customHeight="1">
      <c r="A45" s="60">
        <v>28</v>
      </c>
      <c r="B45" s="23" t="s">
        <v>443</v>
      </c>
      <c r="C45" s="25">
        <v>70</v>
      </c>
      <c r="D45" s="25" t="s">
        <v>26</v>
      </c>
      <c r="E45" s="61"/>
      <c r="F45" s="62"/>
      <c r="G45" s="63"/>
      <c r="H45" s="64">
        <f t="shared" si="0"/>
        <v>0</v>
      </c>
      <c r="I45" s="28"/>
      <c r="J45" s="28"/>
      <c r="K45" s="28"/>
    </row>
    <row r="46" spans="1:11" s="2" customFormat="1" ht="28.5" customHeight="1">
      <c r="A46" s="60">
        <v>29</v>
      </c>
      <c r="B46" s="23" t="s">
        <v>444</v>
      </c>
      <c r="C46" s="25">
        <v>20</v>
      </c>
      <c r="D46" s="25" t="s">
        <v>28</v>
      </c>
      <c r="E46" s="61"/>
      <c r="F46" s="62"/>
      <c r="G46" s="63"/>
      <c r="H46" s="64">
        <f t="shared" si="0"/>
        <v>0</v>
      </c>
      <c r="I46" s="28"/>
      <c r="J46" s="28"/>
      <c r="K46" s="28"/>
    </row>
    <row r="47" spans="1:11" s="2" customFormat="1" ht="28.5" customHeight="1">
      <c r="A47" s="60">
        <v>30</v>
      </c>
      <c r="B47" s="23" t="s">
        <v>445</v>
      </c>
      <c r="C47" s="25">
        <v>10</v>
      </c>
      <c r="D47" s="25" t="s">
        <v>28</v>
      </c>
      <c r="E47" s="61"/>
      <c r="F47" s="62"/>
      <c r="G47" s="63"/>
      <c r="H47" s="64">
        <f t="shared" si="0"/>
        <v>0</v>
      </c>
      <c r="I47" s="28"/>
      <c r="J47" s="28"/>
      <c r="K47" s="28"/>
    </row>
    <row r="48" spans="1:11" s="2" customFormat="1" ht="28.5" customHeight="1">
      <c r="A48" s="60">
        <v>31</v>
      </c>
      <c r="B48" s="23" t="s">
        <v>446</v>
      </c>
      <c r="C48" s="25">
        <v>100</v>
      </c>
      <c r="D48" s="25" t="s">
        <v>28</v>
      </c>
      <c r="E48" s="61"/>
      <c r="F48" s="62"/>
      <c r="G48" s="63"/>
      <c r="H48" s="64">
        <f t="shared" si="0"/>
        <v>0</v>
      </c>
      <c r="I48" s="28"/>
      <c r="J48" s="28"/>
      <c r="K48" s="28"/>
    </row>
    <row r="49" spans="1:11" s="2" customFormat="1" ht="28.5" customHeight="1">
      <c r="A49" s="60">
        <v>32</v>
      </c>
      <c r="B49" s="23" t="s">
        <v>447</v>
      </c>
      <c r="C49" s="25">
        <v>30</v>
      </c>
      <c r="D49" s="25" t="s">
        <v>28</v>
      </c>
      <c r="E49" s="61"/>
      <c r="F49" s="62"/>
      <c r="G49" s="63"/>
      <c r="H49" s="64">
        <f t="shared" si="0"/>
        <v>0</v>
      </c>
      <c r="I49" s="28"/>
      <c r="J49" s="28"/>
      <c r="K49" s="28"/>
    </row>
    <row r="50" spans="1:11" s="2" customFormat="1" ht="28.5" customHeight="1">
      <c r="A50" s="60">
        <v>33</v>
      </c>
      <c r="B50" s="23" t="s">
        <v>448</v>
      </c>
      <c r="C50" s="25">
        <v>200</v>
      </c>
      <c r="D50" s="25" t="s">
        <v>28</v>
      </c>
      <c r="E50" s="61"/>
      <c r="F50" s="62"/>
      <c r="G50" s="63"/>
      <c r="H50" s="64">
        <f t="shared" si="0"/>
        <v>0</v>
      </c>
      <c r="I50" s="28"/>
      <c r="J50" s="28"/>
      <c r="K50" s="28"/>
    </row>
    <row r="51" spans="1:11" s="2" customFormat="1" ht="28.5" customHeight="1">
      <c r="A51" s="60">
        <v>34</v>
      </c>
      <c r="B51" s="23" t="s">
        <v>449</v>
      </c>
      <c r="C51" s="25">
        <v>30</v>
      </c>
      <c r="D51" s="25" t="s">
        <v>33</v>
      </c>
      <c r="E51" s="61"/>
      <c r="F51" s="62"/>
      <c r="G51" s="63"/>
      <c r="H51" s="64">
        <f t="shared" si="0"/>
        <v>0</v>
      </c>
      <c r="I51" s="28"/>
      <c r="J51" s="28"/>
      <c r="K51" s="28"/>
    </row>
    <row r="52" spans="1:11" s="2" customFormat="1" ht="28.5" customHeight="1">
      <c r="A52" s="60">
        <v>35</v>
      </c>
      <c r="B52" s="23" t="s">
        <v>450</v>
      </c>
      <c r="C52" s="25">
        <v>50</v>
      </c>
      <c r="D52" s="25" t="s">
        <v>28</v>
      </c>
      <c r="E52" s="61"/>
      <c r="F52" s="62"/>
      <c r="G52" s="63"/>
      <c r="H52" s="64">
        <f t="shared" si="0"/>
        <v>0</v>
      </c>
      <c r="I52" s="28"/>
      <c r="J52" s="28"/>
      <c r="K52" s="28"/>
    </row>
    <row r="53" spans="1:11" s="2" customFormat="1" ht="28.5" customHeight="1">
      <c r="A53" s="60">
        <v>36</v>
      </c>
      <c r="B53" s="23" t="s">
        <v>451</v>
      </c>
      <c r="C53" s="25">
        <v>350</v>
      </c>
      <c r="D53" s="25" t="s">
        <v>28</v>
      </c>
      <c r="E53" s="61"/>
      <c r="F53" s="62"/>
      <c r="G53" s="63"/>
      <c r="H53" s="64">
        <f t="shared" si="0"/>
        <v>0</v>
      </c>
      <c r="I53" s="28"/>
      <c r="J53" s="28"/>
      <c r="K53" s="28"/>
    </row>
    <row r="54" spans="1:11" s="2" customFormat="1" ht="28.5" customHeight="1" thickBot="1">
      <c r="A54" s="60">
        <v>37</v>
      </c>
      <c r="B54" s="23" t="s">
        <v>452</v>
      </c>
      <c r="C54" s="25">
        <v>50</v>
      </c>
      <c r="D54" s="25" t="s">
        <v>28</v>
      </c>
      <c r="E54" s="61"/>
      <c r="F54" s="62"/>
      <c r="G54" s="63"/>
      <c r="H54" s="64">
        <f t="shared" si="0"/>
        <v>0</v>
      </c>
      <c r="I54" s="28"/>
      <c r="J54" s="28"/>
      <c r="K54" s="28"/>
    </row>
    <row r="55" spans="1:11" s="2" customFormat="1" ht="24.75" customHeight="1" thickTop="1" thickBot="1">
      <c r="A55" s="198"/>
      <c r="B55" s="199"/>
      <c r="C55" s="199"/>
      <c r="D55" s="199"/>
      <c r="E55" s="199"/>
      <c r="F55" s="199"/>
      <c r="G55" s="200"/>
      <c r="H55" s="92">
        <f>SUM(H18:H54)</f>
        <v>0</v>
      </c>
    </row>
    <row r="56" spans="1:11" s="2" customFormat="1" ht="15" customHeight="1" thickTop="1">
      <c r="A56"/>
      <c r="B56" s="32"/>
      <c r="C56"/>
      <c r="D56"/>
      <c r="E56"/>
      <c r="G56"/>
      <c r="H56"/>
    </row>
    <row r="57" spans="1:11" s="2" customFormat="1" ht="15" customHeight="1">
      <c r="A57" s="38" t="s">
        <v>291</v>
      </c>
      <c r="B57" s="34"/>
      <c r="C57" s="34"/>
      <c r="D57" s="34"/>
      <c r="E57" s="34"/>
      <c r="F57" s="34"/>
      <c r="G57" s="35"/>
      <c r="H57" s="35"/>
    </row>
    <row r="58" spans="1:11" s="2" customFormat="1" ht="15" customHeight="1">
      <c r="A58" s="36" t="s">
        <v>64</v>
      </c>
      <c r="B58" s="34"/>
      <c r="C58" s="34"/>
      <c r="D58" s="34"/>
      <c r="E58" s="34"/>
      <c r="F58" s="34"/>
      <c r="G58" s="35"/>
      <c r="H58" s="35"/>
    </row>
    <row r="59" spans="1:11" s="2" customFormat="1" ht="15" customHeight="1">
      <c r="A59" s="34" t="s">
        <v>65</v>
      </c>
      <c r="B59" s="37"/>
      <c r="C59" s="34"/>
      <c r="D59" s="34"/>
      <c r="E59" s="34"/>
      <c r="F59" s="34"/>
      <c r="G59" s="35"/>
      <c r="H59" s="35"/>
    </row>
    <row r="60" spans="1:11" s="2" customFormat="1" ht="15.75" customHeight="1">
      <c r="A60" s="34" t="s">
        <v>66</v>
      </c>
      <c r="B60" s="37"/>
      <c r="C60" s="37"/>
      <c r="D60" s="37"/>
      <c r="E60" s="37"/>
      <c r="F60" s="37"/>
      <c r="G60" s="35"/>
      <c r="H60" s="35"/>
    </row>
    <row r="61" spans="1:11" s="2" customFormat="1" ht="15" customHeight="1">
      <c r="A61" s="34" t="s">
        <v>67</v>
      </c>
      <c r="B61" s="34"/>
      <c r="C61" s="37"/>
      <c r="D61" s="37"/>
      <c r="E61" s="37"/>
      <c r="F61" s="37"/>
      <c r="G61" s="35"/>
      <c r="H61" s="35"/>
    </row>
    <row r="62" spans="1:11" s="2" customFormat="1" ht="15.75" customHeight="1">
      <c r="A62" s="34" t="s">
        <v>68</v>
      </c>
      <c r="B62" s="34"/>
      <c r="C62" s="34"/>
      <c r="D62" s="34"/>
      <c r="E62" s="34"/>
      <c r="F62" s="34"/>
      <c r="G62" s="35"/>
      <c r="H62" s="35"/>
    </row>
    <row r="63" spans="1:11" s="2" customFormat="1" ht="15.75" customHeight="1">
      <c r="A63" s="34" t="s">
        <v>69</v>
      </c>
      <c r="B63" s="34"/>
      <c r="C63" s="34"/>
      <c r="D63" s="34"/>
      <c r="E63" s="34"/>
      <c r="F63" s="34"/>
      <c r="G63" s="35"/>
      <c r="H63" s="35"/>
    </row>
    <row r="64" spans="1:11" s="2" customFormat="1" ht="14.25" customHeight="1">
      <c r="A64" s="34" t="s">
        <v>70</v>
      </c>
      <c r="B64" s="34"/>
      <c r="C64" s="34"/>
      <c r="D64" s="34"/>
      <c r="E64" s="34"/>
      <c r="F64" s="34"/>
      <c r="G64" s="35"/>
      <c r="H64" s="35"/>
    </row>
    <row r="65" spans="1:8" s="2" customFormat="1" ht="16.5" customHeight="1">
      <c r="A65" s="34" t="s">
        <v>71</v>
      </c>
      <c r="B65" s="34"/>
      <c r="C65" s="34"/>
      <c r="D65" s="34"/>
      <c r="E65" s="34"/>
      <c r="F65" s="34"/>
      <c r="G65" s="35"/>
      <c r="H65" s="35"/>
    </row>
    <row r="66" spans="1:8" s="2" customFormat="1" ht="12.75" customHeight="1">
      <c r="A66" s="38" t="s">
        <v>72</v>
      </c>
      <c r="B66" s="34"/>
      <c r="C66" s="34"/>
      <c r="D66" s="34"/>
      <c r="E66" s="34"/>
      <c r="F66" s="34"/>
      <c r="G66" s="35"/>
      <c r="H66" s="35"/>
    </row>
    <row r="67" spans="1:8" s="2" customFormat="1" ht="14.25" customHeight="1">
      <c r="A67" s="38" t="s">
        <v>73</v>
      </c>
      <c r="B67" s="34"/>
      <c r="C67" s="34"/>
      <c r="D67" s="34"/>
      <c r="E67" s="34"/>
      <c r="F67" s="34"/>
      <c r="G67" s="35"/>
      <c r="H67" s="35"/>
    </row>
    <row r="68" spans="1:8" ht="16.5" customHeight="1">
      <c r="A68" s="33"/>
      <c r="B68" s="40" t="s">
        <v>74</v>
      </c>
      <c r="C68" s="34"/>
      <c r="D68" s="34"/>
      <c r="E68" s="34"/>
      <c r="F68" s="34"/>
      <c r="G68" s="43"/>
      <c r="H68" s="43"/>
    </row>
    <row r="69" spans="1:8">
      <c r="A69" s="38"/>
      <c r="B69" s="40" t="s">
        <v>75</v>
      </c>
      <c r="C69" s="34"/>
      <c r="D69" s="34"/>
      <c r="E69" s="34"/>
      <c r="F69" s="34"/>
      <c r="G69" s="43"/>
      <c r="H69" s="43"/>
    </row>
    <row r="70" spans="1:8">
      <c r="A70" s="105"/>
      <c r="B70" s="40" t="s">
        <v>76</v>
      </c>
      <c r="C70" s="34"/>
      <c r="D70" s="34"/>
      <c r="E70" s="34"/>
      <c r="F70" s="34"/>
      <c r="G70" s="43"/>
      <c r="H70" s="43"/>
    </row>
    <row r="71" spans="1:8">
      <c r="A71" s="38"/>
      <c r="B71" s="34"/>
      <c r="C71" s="34"/>
      <c r="D71" s="34"/>
      <c r="E71" s="34"/>
      <c r="F71" s="34"/>
      <c r="G71" s="43"/>
      <c r="H71" s="43"/>
    </row>
    <row r="72" spans="1:8">
      <c r="A72" s="38"/>
      <c r="B72" s="38" t="s">
        <v>79</v>
      </c>
      <c r="C72" s="34"/>
      <c r="D72" s="34"/>
      <c r="E72" s="34"/>
      <c r="F72" s="34"/>
      <c r="G72" s="34"/>
      <c r="H72" s="43"/>
    </row>
    <row r="73" spans="1:8">
      <c r="A73" s="38"/>
      <c r="B73" s="34"/>
      <c r="C73" s="34"/>
      <c r="D73" s="34"/>
      <c r="E73" s="34" t="s">
        <v>80</v>
      </c>
      <c r="F73" s="34"/>
      <c r="G73" s="34"/>
      <c r="H73" s="43"/>
    </row>
    <row r="74" spans="1:8">
      <c r="A74" s="38"/>
      <c r="B74" s="34"/>
      <c r="C74" s="34"/>
      <c r="D74" s="34"/>
      <c r="E74" s="34"/>
      <c r="F74" s="34"/>
      <c r="G74" s="34"/>
      <c r="H74" s="43"/>
    </row>
    <row r="75" spans="1:8">
      <c r="A75" s="43"/>
      <c r="B75" s="43"/>
      <c r="C75" s="43"/>
      <c r="D75" s="43"/>
      <c r="E75" s="43"/>
      <c r="F75" s="43"/>
      <c r="G75" s="43"/>
      <c r="H75" s="43"/>
    </row>
    <row r="76" spans="1:8">
      <c r="A76" s="43"/>
      <c r="B76" s="43"/>
      <c r="C76" s="43"/>
      <c r="D76" s="43"/>
      <c r="E76" s="43"/>
      <c r="F76" s="43"/>
      <c r="G76" s="43"/>
      <c r="H76" s="43"/>
    </row>
  </sheetData>
  <mergeCells count="2">
    <mergeCell ref="A11:H11"/>
    <mergeCell ref="A55:G5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B2E60-2DE8-4836-ABFE-ADD485577309}">
  <dimension ref="A1:J90"/>
  <sheetViews>
    <sheetView workbookViewId="0">
      <selection activeCell="I18" sqref="I18"/>
    </sheetView>
  </sheetViews>
  <sheetFormatPr baseColWidth="10" defaultColWidth="8.6640625" defaultRowHeight="15"/>
  <cols>
    <col min="1" max="1" width="5.1640625" customWidth="1"/>
    <col min="2" max="2" width="30.5" customWidth="1"/>
    <col min="3" max="3" width="14" customWidth="1"/>
    <col min="5" max="5" width="10.5" customWidth="1"/>
    <col min="6" max="6" width="14.1640625" customWidth="1"/>
    <col min="7" max="7" width="11" customWidth="1"/>
    <col min="8" max="8" width="12" customWidth="1"/>
    <col min="9" max="9" width="13.83203125" customWidth="1"/>
    <col min="10" max="10" width="16.1640625" customWidth="1"/>
    <col min="257" max="257" width="5.1640625" customWidth="1"/>
    <col min="258" max="258" width="30.5" customWidth="1"/>
    <col min="259" max="259" width="14" customWidth="1"/>
    <col min="261" max="261" width="10.5" customWidth="1"/>
    <col min="262" max="262" width="14.1640625" customWidth="1"/>
    <col min="263" max="263" width="11" customWidth="1"/>
    <col min="264" max="264" width="12" customWidth="1"/>
    <col min="265" max="265" width="13.83203125" customWidth="1"/>
    <col min="266" max="266" width="16.1640625" customWidth="1"/>
    <col min="513" max="513" width="5.1640625" customWidth="1"/>
    <col min="514" max="514" width="30.5" customWidth="1"/>
    <col min="515" max="515" width="14" customWidth="1"/>
    <col min="517" max="517" width="10.5" customWidth="1"/>
    <col min="518" max="518" width="14.1640625" customWidth="1"/>
    <col min="519" max="519" width="11" customWidth="1"/>
    <col min="520" max="520" width="12" customWidth="1"/>
    <col min="521" max="521" width="13.83203125" customWidth="1"/>
    <col min="522" max="522" width="16.1640625" customWidth="1"/>
    <col min="769" max="769" width="5.1640625" customWidth="1"/>
    <col min="770" max="770" width="30.5" customWidth="1"/>
    <col min="771" max="771" width="14" customWidth="1"/>
    <col min="773" max="773" width="10.5" customWidth="1"/>
    <col min="774" max="774" width="14.1640625" customWidth="1"/>
    <col min="775" max="775" width="11" customWidth="1"/>
    <col min="776" max="776" width="12" customWidth="1"/>
    <col min="777" max="777" width="13.83203125" customWidth="1"/>
    <col min="778" max="778" width="16.1640625" customWidth="1"/>
    <col min="1025" max="1025" width="5.1640625" customWidth="1"/>
    <col min="1026" max="1026" width="30.5" customWidth="1"/>
    <col min="1027" max="1027" width="14" customWidth="1"/>
    <col min="1029" max="1029" width="10.5" customWidth="1"/>
    <col min="1030" max="1030" width="14.1640625" customWidth="1"/>
    <col min="1031" max="1031" width="11" customWidth="1"/>
    <col min="1032" max="1032" width="12" customWidth="1"/>
    <col min="1033" max="1033" width="13.83203125" customWidth="1"/>
    <col min="1034" max="1034" width="16.1640625" customWidth="1"/>
    <col min="1281" max="1281" width="5.1640625" customWidth="1"/>
    <col min="1282" max="1282" width="30.5" customWidth="1"/>
    <col min="1283" max="1283" width="14" customWidth="1"/>
    <col min="1285" max="1285" width="10.5" customWidth="1"/>
    <col min="1286" max="1286" width="14.1640625" customWidth="1"/>
    <col min="1287" max="1287" width="11" customWidth="1"/>
    <col min="1288" max="1288" width="12" customWidth="1"/>
    <col min="1289" max="1289" width="13.83203125" customWidth="1"/>
    <col min="1290" max="1290" width="16.1640625" customWidth="1"/>
    <col min="1537" max="1537" width="5.1640625" customWidth="1"/>
    <col min="1538" max="1538" width="30.5" customWidth="1"/>
    <col min="1539" max="1539" width="14" customWidth="1"/>
    <col min="1541" max="1541" width="10.5" customWidth="1"/>
    <col min="1542" max="1542" width="14.1640625" customWidth="1"/>
    <col min="1543" max="1543" width="11" customWidth="1"/>
    <col min="1544" max="1544" width="12" customWidth="1"/>
    <col min="1545" max="1545" width="13.83203125" customWidth="1"/>
    <col min="1546" max="1546" width="16.1640625" customWidth="1"/>
    <col min="1793" max="1793" width="5.1640625" customWidth="1"/>
    <col min="1794" max="1794" width="30.5" customWidth="1"/>
    <col min="1795" max="1795" width="14" customWidth="1"/>
    <col min="1797" max="1797" width="10.5" customWidth="1"/>
    <col min="1798" max="1798" width="14.1640625" customWidth="1"/>
    <col min="1799" max="1799" width="11" customWidth="1"/>
    <col min="1800" max="1800" width="12" customWidth="1"/>
    <col min="1801" max="1801" width="13.83203125" customWidth="1"/>
    <col min="1802" max="1802" width="16.1640625" customWidth="1"/>
    <col min="2049" max="2049" width="5.1640625" customWidth="1"/>
    <col min="2050" max="2050" width="30.5" customWidth="1"/>
    <col min="2051" max="2051" width="14" customWidth="1"/>
    <col min="2053" max="2053" width="10.5" customWidth="1"/>
    <col min="2054" max="2054" width="14.1640625" customWidth="1"/>
    <col min="2055" max="2055" width="11" customWidth="1"/>
    <col min="2056" max="2056" width="12" customWidth="1"/>
    <col min="2057" max="2057" width="13.83203125" customWidth="1"/>
    <col min="2058" max="2058" width="16.1640625" customWidth="1"/>
    <col min="2305" max="2305" width="5.1640625" customWidth="1"/>
    <col min="2306" max="2306" width="30.5" customWidth="1"/>
    <col min="2307" max="2307" width="14" customWidth="1"/>
    <col min="2309" max="2309" width="10.5" customWidth="1"/>
    <col min="2310" max="2310" width="14.1640625" customWidth="1"/>
    <col min="2311" max="2311" width="11" customWidth="1"/>
    <col min="2312" max="2312" width="12" customWidth="1"/>
    <col min="2313" max="2313" width="13.83203125" customWidth="1"/>
    <col min="2314" max="2314" width="16.1640625" customWidth="1"/>
    <col min="2561" max="2561" width="5.1640625" customWidth="1"/>
    <col min="2562" max="2562" width="30.5" customWidth="1"/>
    <col min="2563" max="2563" width="14" customWidth="1"/>
    <col min="2565" max="2565" width="10.5" customWidth="1"/>
    <col min="2566" max="2566" width="14.1640625" customWidth="1"/>
    <col min="2567" max="2567" width="11" customWidth="1"/>
    <col min="2568" max="2568" width="12" customWidth="1"/>
    <col min="2569" max="2569" width="13.83203125" customWidth="1"/>
    <col min="2570" max="2570" width="16.1640625" customWidth="1"/>
    <col min="2817" max="2817" width="5.1640625" customWidth="1"/>
    <col min="2818" max="2818" width="30.5" customWidth="1"/>
    <col min="2819" max="2819" width="14" customWidth="1"/>
    <col min="2821" max="2821" width="10.5" customWidth="1"/>
    <col min="2822" max="2822" width="14.1640625" customWidth="1"/>
    <col min="2823" max="2823" width="11" customWidth="1"/>
    <col min="2824" max="2824" width="12" customWidth="1"/>
    <col min="2825" max="2825" width="13.83203125" customWidth="1"/>
    <col min="2826" max="2826" width="16.1640625" customWidth="1"/>
    <col min="3073" max="3073" width="5.1640625" customWidth="1"/>
    <col min="3074" max="3074" width="30.5" customWidth="1"/>
    <col min="3075" max="3075" width="14" customWidth="1"/>
    <col min="3077" max="3077" width="10.5" customWidth="1"/>
    <col min="3078" max="3078" width="14.1640625" customWidth="1"/>
    <col min="3079" max="3079" width="11" customWidth="1"/>
    <col min="3080" max="3080" width="12" customWidth="1"/>
    <col min="3081" max="3081" width="13.83203125" customWidth="1"/>
    <col min="3082" max="3082" width="16.1640625" customWidth="1"/>
    <col min="3329" max="3329" width="5.1640625" customWidth="1"/>
    <col min="3330" max="3330" width="30.5" customWidth="1"/>
    <col min="3331" max="3331" width="14" customWidth="1"/>
    <col min="3333" max="3333" width="10.5" customWidth="1"/>
    <col min="3334" max="3334" width="14.1640625" customWidth="1"/>
    <col min="3335" max="3335" width="11" customWidth="1"/>
    <col min="3336" max="3336" width="12" customWidth="1"/>
    <col min="3337" max="3337" width="13.83203125" customWidth="1"/>
    <col min="3338" max="3338" width="16.1640625" customWidth="1"/>
    <col min="3585" max="3585" width="5.1640625" customWidth="1"/>
    <col min="3586" max="3586" width="30.5" customWidth="1"/>
    <col min="3587" max="3587" width="14" customWidth="1"/>
    <col min="3589" max="3589" width="10.5" customWidth="1"/>
    <col min="3590" max="3590" width="14.1640625" customWidth="1"/>
    <col min="3591" max="3591" width="11" customWidth="1"/>
    <col min="3592" max="3592" width="12" customWidth="1"/>
    <col min="3593" max="3593" width="13.83203125" customWidth="1"/>
    <col min="3594" max="3594" width="16.1640625" customWidth="1"/>
    <col min="3841" max="3841" width="5.1640625" customWidth="1"/>
    <col min="3842" max="3842" width="30.5" customWidth="1"/>
    <col min="3843" max="3843" width="14" customWidth="1"/>
    <col min="3845" max="3845" width="10.5" customWidth="1"/>
    <col min="3846" max="3846" width="14.1640625" customWidth="1"/>
    <col min="3847" max="3847" width="11" customWidth="1"/>
    <col min="3848" max="3848" width="12" customWidth="1"/>
    <col min="3849" max="3849" width="13.83203125" customWidth="1"/>
    <col min="3850" max="3850" width="16.1640625" customWidth="1"/>
    <col min="4097" max="4097" width="5.1640625" customWidth="1"/>
    <col min="4098" max="4098" width="30.5" customWidth="1"/>
    <col min="4099" max="4099" width="14" customWidth="1"/>
    <col min="4101" max="4101" width="10.5" customWidth="1"/>
    <col min="4102" max="4102" width="14.1640625" customWidth="1"/>
    <col min="4103" max="4103" width="11" customWidth="1"/>
    <col min="4104" max="4104" width="12" customWidth="1"/>
    <col min="4105" max="4105" width="13.83203125" customWidth="1"/>
    <col min="4106" max="4106" width="16.1640625" customWidth="1"/>
    <col min="4353" max="4353" width="5.1640625" customWidth="1"/>
    <col min="4354" max="4354" width="30.5" customWidth="1"/>
    <col min="4355" max="4355" width="14" customWidth="1"/>
    <col min="4357" max="4357" width="10.5" customWidth="1"/>
    <col min="4358" max="4358" width="14.1640625" customWidth="1"/>
    <col min="4359" max="4359" width="11" customWidth="1"/>
    <col min="4360" max="4360" width="12" customWidth="1"/>
    <col min="4361" max="4361" width="13.83203125" customWidth="1"/>
    <col min="4362" max="4362" width="16.1640625" customWidth="1"/>
    <col min="4609" max="4609" width="5.1640625" customWidth="1"/>
    <col min="4610" max="4610" width="30.5" customWidth="1"/>
    <col min="4611" max="4611" width="14" customWidth="1"/>
    <col min="4613" max="4613" width="10.5" customWidth="1"/>
    <col min="4614" max="4614" width="14.1640625" customWidth="1"/>
    <col min="4615" max="4615" width="11" customWidth="1"/>
    <col min="4616" max="4616" width="12" customWidth="1"/>
    <col min="4617" max="4617" width="13.83203125" customWidth="1"/>
    <col min="4618" max="4618" width="16.1640625" customWidth="1"/>
    <col min="4865" max="4865" width="5.1640625" customWidth="1"/>
    <col min="4866" max="4866" width="30.5" customWidth="1"/>
    <col min="4867" max="4867" width="14" customWidth="1"/>
    <col min="4869" max="4869" width="10.5" customWidth="1"/>
    <col min="4870" max="4870" width="14.1640625" customWidth="1"/>
    <col min="4871" max="4871" width="11" customWidth="1"/>
    <col min="4872" max="4872" width="12" customWidth="1"/>
    <col min="4873" max="4873" width="13.83203125" customWidth="1"/>
    <col min="4874" max="4874" width="16.1640625" customWidth="1"/>
    <col min="5121" max="5121" width="5.1640625" customWidth="1"/>
    <col min="5122" max="5122" width="30.5" customWidth="1"/>
    <col min="5123" max="5123" width="14" customWidth="1"/>
    <col min="5125" max="5125" width="10.5" customWidth="1"/>
    <col min="5126" max="5126" width="14.1640625" customWidth="1"/>
    <col min="5127" max="5127" width="11" customWidth="1"/>
    <col min="5128" max="5128" width="12" customWidth="1"/>
    <col min="5129" max="5129" width="13.83203125" customWidth="1"/>
    <col min="5130" max="5130" width="16.1640625" customWidth="1"/>
    <col min="5377" max="5377" width="5.1640625" customWidth="1"/>
    <col min="5378" max="5378" width="30.5" customWidth="1"/>
    <col min="5379" max="5379" width="14" customWidth="1"/>
    <col min="5381" max="5381" width="10.5" customWidth="1"/>
    <col min="5382" max="5382" width="14.1640625" customWidth="1"/>
    <col min="5383" max="5383" width="11" customWidth="1"/>
    <col min="5384" max="5384" width="12" customWidth="1"/>
    <col min="5385" max="5385" width="13.83203125" customWidth="1"/>
    <col min="5386" max="5386" width="16.1640625" customWidth="1"/>
    <col min="5633" max="5633" width="5.1640625" customWidth="1"/>
    <col min="5634" max="5634" width="30.5" customWidth="1"/>
    <col min="5635" max="5635" width="14" customWidth="1"/>
    <col min="5637" max="5637" width="10.5" customWidth="1"/>
    <col min="5638" max="5638" width="14.1640625" customWidth="1"/>
    <col min="5639" max="5639" width="11" customWidth="1"/>
    <col min="5640" max="5640" width="12" customWidth="1"/>
    <col min="5641" max="5641" width="13.83203125" customWidth="1"/>
    <col min="5642" max="5642" width="16.1640625" customWidth="1"/>
    <col min="5889" max="5889" width="5.1640625" customWidth="1"/>
    <col min="5890" max="5890" width="30.5" customWidth="1"/>
    <col min="5891" max="5891" width="14" customWidth="1"/>
    <col min="5893" max="5893" width="10.5" customWidth="1"/>
    <col min="5894" max="5894" width="14.1640625" customWidth="1"/>
    <col min="5895" max="5895" width="11" customWidth="1"/>
    <col min="5896" max="5896" width="12" customWidth="1"/>
    <col min="5897" max="5897" width="13.83203125" customWidth="1"/>
    <col min="5898" max="5898" width="16.1640625" customWidth="1"/>
    <col min="6145" max="6145" width="5.1640625" customWidth="1"/>
    <col min="6146" max="6146" width="30.5" customWidth="1"/>
    <col min="6147" max="6147" width="14" customWidth="1"/>
    <col min="6149" max="6149" width="10.5" customWidth="1"/>
    <col min="6150" max="6150" width="14.1640625" customWidth="1"/>
    <col min="6151" max="6151" width="11" customWidth="1"/>
    <col min="6152" max="6152" width="12" customWidth="1"/>
    <col min="6153" max="6153" width="13.83203125" customWidth="1"/>
    <col min="6154" max="6154" width="16.1640625" customWidth="1"/>
    <col min="6401" max="6401" width="5.1640625" customWidth="1"/>
    <col min="6402" max="6402" width="30.5" customWidth="1"/>
    <col min="6403" max="6403" width="14" customWidth="1"/>
    <col min="6405" max="6405" width="10.5" customWidth="1"/>
    <col min="6406" max="6406" width="14.1640625" customWidth="1"/>
    <col min="6407" max="6407" width="11" customWidth="1"/>
    <col min="6408" max="6408" width="12" customWidth="1"/>
    <col min="6409" max="6409" width="13.83203125" customWidth="1"/>
    <col min="6410" max="6410" width="16.1640625" customWidth="1"/>
    <col min="6657" max="6657" width="5.1640625" customWidth="1"/>
    <col min="6658" max="6658" width="30.5" customWidth="1"/>
    <col min="6659" max="6659" width="14" customWidth="1"/>
    <col min="6661" max="6661" width="10.5" customWidth="1"/>
    <col min="6662" max="6662" width="14.1640625" customWidth="1"/>
    <col min="6663" max="6663" width="11" customWidth="1"/>
    <col min="6664" max="6664" width="12" customWidth="1"/>
    <col min="6665" max="6665" width="13.83203125" customWidth="1"/>
    <col min="6666" max="6666" width="16.1640625" customWidth="1"/>
    <col min="6913" max="6913" width="5.1640625" customWidth="1"/>
    <col min="6914" max="6914" width="30.5" customWidth="1"/>
    <col min="6915" max="6915" width="14" customWidth="1"/>
    <col min="6917" max="6917" width="10.5" customWidth="1"/>
    <col min="6918" max="6918" width="14.1640625" customWidth="1"/>
    <col min="6919" max="6919" width="11" customWidth="1"/>
    <col min="6920" max="6920" width="12" customWidth="1"/>
    <col min="6921" max="6921" width="13.83203125" customWidth="1"/>
    <col min="6922" max="6922" width="16.1640625" customWidth="1"/>
    <col min="7169" max="7169" width="5.1640625" customWidth="1"/>
    <col min="7170" max="7170" width="30.5" customWidth="1"/>
    <col min="7171" max="7171" width="14" customWidth="1"/>
    <col min="7173" max="7173" width="10.5" customWidth="1"/>
    <col min="7174" max="7174" width="14.1640625" customWidth="1"/>
    <col min="7175" max="7175" width="11" customWidth="1"/>
    <col min="7176" max="7176" width="12" customWidth="1"/>
    <col min="7177" max="7177" width="13.83203125" customWidth="1"/>
    <col min="7178" max="7178" width="16.1640625" customWidth="1"/>
    <col min="7425" max="7425" width="5.1640625" customWidth="1"/>
    <col min="7426" max="7426" width="30.5" customWidth="1"/>
    <col min="7427" max="7427" width="14" customWidth="1"/>
    <col min="7429" max="7429" width="10.5" customWidth="1"/>
    <col min="7430" max="7430" width="14.1640625" customWidth="1"/>
    <col min="7431" max="7431" width="11" customWidth="1"/>
    <col min="7432" max="7432" width="12" customWidth="1"/>
    <col min="7433" max="7433" width="13.83203125" customWidth="1"/>
    <col min="7434" max="7434" width="16.1640625" customWidth="1"/>
    <col min="7681" max="7681" width="5.1640625" customWidth="1"/>
    <col min="7682" max="7682" width="30.5" customWidth="1"/>
    <col min="7683" max="7683" width="14" customWidth="1"/>
    <col min="7685" max="7685" width="10.5" customWidth="1"/>
    <col min="7686" max="7686" width="14.1640625" customWidth="1"/>
    <col min="7687" max="7687" width="11" customWidth="1"/>
    <col min="7688" max="7688" width="12" customWidth="1"/>
    <col min="7689" max="7689" width="13.83203125" customWidth="1"/>
    <col min="7690" max="7690" width="16.1640625" customWidth="1"/>
    <col min="7937" max="7937" width="5.1640625" customWidth="1"/>
    <col min="7938" max="7938" width="30.5" customWidth="1"/>
    <col min="7939" max="7939" width="14" customWidth="1"/>
    <col min="7941" max="7941" width="10.5" customWidth="1"/>
    <col min="7942" max="7942" width="14.1640625" customWidth="1"/>
    <col min="7943" max="7943" width="11" customWidth="1"/>
    <col min="7944" max="7944" width="12" customWidth="1"/>
    <col min="7945" max="7945" width="13.83203125" customWidth="1"/>
    <col min="7946" max="7946" width="16.1640625" customWidth="1"/>
    <col min="8193" max="8193" width="5.1640625" customWidth="1"/>
    <col min="8194" max="8194" width="30.5" customWidth="1"/>
    <col min="8195" max="8195" width="14" customWidth="1"/>
    <col min="8197" max="8197" width="10.5" customWidth="1"/>
    <col min="8198" max="8198" width="14.1640625" customWidth="1"/>
    <col min="8199" max="8199" width="11" customWidth="1"/>
    <col min="8200" max="8200" width="12" customWidth="1"/>
    <col min="8201" max="8201" width="13.83203125" customWidth="1"/>
    <col min="8202" max="8202" width="16.1640625" customWidth="1"/>
    <col min="8449" max="8449" width="5.1640625" customWidth="1"/>
    <col min="8450" max="8450" width="30.5" customWidth="1"/>
    <col min="8451" max="8451" width="14" customWidth="1"/>
    <col min="8453" max="8453" width="10.5" customWidth="1"/>
    <col min="8454" max="8454" width="14.1640625" customWidth="1"/>
    <col min="8455" max="8455" width="11" customWidth="1"/>
    <col min="8456" max="8456" width="12" customWidth="1"/>
    <col min="8457" max="8457" width="13.83203125" customWidth="1"/>
    <col min="8458" max="8458" width="16.1640625" customWidth="1"/>
    <col min="8705" max="8705" width="5.1640625" customWidth="1"/>
    <col min="8706" max="8706" width="30.5" customWidth="1"/>
    <col min="8707" max="8707" width="14" customWidth="1"/>
    <col min="8709" max="8709" width="10.5" customWidth="1"/>
    <col min="8710" max="8710" width="14.1640625" customWidth="1"/>
    <col min="8711" max="8711" width="11" customWidth="1"/>
    <col min="8712" max="8712" width="12" customWidth="1"/>
    <col min="8713" max="8713" width="13.83203125" customWidth="1"/>
    <col min="8714" max="8714" width="16.1640625" customWidth="1"/>
    <col min="8961" max="8961" width="5.1640625" customWidth="1"/>
    <col min="8962" max="8962" width="30.5" customWidth="1"/>
    <col min="8963" max="8963" width="14" customWidth="1"/>
    <col min="8965" max="8965" width="10.5" customWidth="1"/>
    <col min="8966" max="8966" width="14.1640625" customWidth="1"/>
    <col min="8967" max="8967" width="11" customWidth="1"/>
    <col min="8968" max="8968" width="12" customWidth="1"/>
    <col min="8969" max="8969" width="13.83203125" customWidth="1"/>
    <col min="8970" max="8970" width="16.1640625" customWidth="1"/>
    <col min="9217" max="9217" width="5.1640625" customWidth="1"/>
    <col min="9218" max="9218" width="30.5" customWidth="1"/>
    <col min="9219" max="9219" width="14" customWidth="1"/>
    <col min="9221" max="9221" width="10.5" customWidth="1"/>
    <col min="9222" max="9222" width="14.1640625" customWidth="1"/>
    <col min="9223" max="9223" width="11" customWidth="1"/>
    <col min="9224" max="9224" width="12" customWidth="1"/>
    <col min="9225" max="9225" width="13.83203125" customWidth="1"/>
    <col min="9226" max="9226" width="16.1640625" customWidth="1"/>
    <col min="9473" max="9473" width="5.1640625" customWidth="1"/>
    <col min="9474" max="9474" width="30.5" customWidth="1"/>
    <col min="9475" max="9475" width="14" customWidth="1"/>
    <col min="9477" max="9477" width="10.5" customWidth="1"/>
    <col min="9478" max="9478" width="14.1640625" customWidth="1"/>
    <col min="9479" max="9479" width="11" customWidth="1"/>
    <col min="9480" max="9480" width="12" customWidth="1"/>
    <col min="9481" max="9481" width="13.83203125" customWidth="1"/>
    <col min="9482" max="9482" width="16.1640625" customWidth="1"/>
    <col min="9729" max="9729" width="5.1640625" customWidth="1"/>
    <col min="9730" max="9730" width="30.5" customWidth="1"/>
    <col min="9731" max="9731" width="14" customWidth="1"/>
    <col min="9733" max="9733" width="10.5" customWidth="1"/>
    <col min="9734" max="9734" width="14.1640625" customWidth="1"/>
    <col min="9735" max="9735" width="11" customWidth="1"/>
    <col min="9736" max="9736" width="12" customWidth="1"/>
    <col min="9737" max="9737" width="13.83203125" customWidth="1"/>
    <col min="9738" max="9738" width="16.1640625" customWidth="1"/>
    <col min="9985" max="9985" width="5.1640625" customWidth="1"/>
    <col min="9986" max="9986" width="30.5" customWidth="1"/>
    <col min="9987" max="9987" width="14" customWidth="1"/>
    <col min="9989" max="9989" width="10.5" customWidth="1"/>
    <col min="9990" max="9990" width="14.1640625" customWidth="1"/>
    <col min="9991" max="9991" width="11" customWidth="1"/>
    <col min="9992" max="9992" width="12" customWidth="1"/>
    <col min="9993" max="9993" width="13.83203125" customWidth="1"/>
    <col min="9994" max="9994" width="16.1640625" customWidth="1"/>
    <col min="10241" max="10241" width="5.1640625" customWidth="1"/>
    <col min="10242" max="10242" width="30.5" customWidth="1"/>
    <col min="10243" max="10243" width="14" customWidth="1"/>
    <col min="10245" max="10245" width="10.5" customWidth="1"/>
    <col min="10246" max="10246" width="14.1640625" customWidth="1"/>
    <col min="10247" max="10247" width="11" customWidth="1"/>
    <col min="10248" max="10248" width="12" customWidth="1"/>
    <col min="10249" max="10249" width="13.83203125" customWidth="1"/>
    <col min="10250" max="10250" width="16.1640625" customWidth="1"/>
    <col min="10497" max="10497" width="5.1640625" customWidth="1"/>
    <col min="10498" max="10498" width="30.5" customWidth="1"/>
    <col min="10499" max="10499" width="14" customWidth="1"/>
    <col min="10501" max="10501" width="10.5" customWidth="1"/>
    <col min="10502" max="10502" width="14.1640625" customWidth="1"/>
    <col min="10503" max="10503" width="11" customWidth="1"/>
    <col min="10504" max="10504" width="12" customWidth="1"/>
    <col min="10505" max="10505" width="13.83203125" customWidth="1"/>
    <col min="10506" max="10506" width="16.1640625" customWidth="1"/>
    <col min="10753" max="10753" width="5.1640625" customWidth="1"/>
    <col min="10754" max="10754" width="30.5" customWidth="1"/>
    <col min="10755" max="10755" width="14" customWidth="1"/>
    <col min="10757" max="10757" width="10.5" customWidth="1"/>
    <col min="10758" max="10758" width="14.1640625" customWidth="1"/>
    <col min="10759" max="10759" width="11" customWidth="1"/>
    <col min="10760" max="10760" width="12" customWidth="1"/>
    <col min="10761" max="10761" width="13.83203125" customWidth="1"/>
    <col min="10762" max="10762" width="16.1640625" customWidth="1"/>
    <col min="11009" max="11009" width="5.1640625" customWidth="1"/>
    <col min="11010" max="11010" width="30.5" customWidth="1"/>
    <col min="11011" max="11011" width="14" customWidth="1"/>
    <col min="11013" max="11013" width="10.5" customWidth="1"/>
    <col min="11014" max="11014" width="14.1640625" customWidth="1"/>
    <col min="11015" max="11015" width="11" customWidth="1"/>
    <col min="11016" max="11016" width="12" customWidth="1"/>
    <col min="11017" max="11017" width="13.83203125" customWidth="1"/>
    <col min="11018" max="11018" width="16.1640625" customWidth="1"/>
    <col min="11265" max="11265" width="5.1640625" customWidth="1"/>
    <col min="11266" max="11266" width="30.5" customWidth="1"/>
    <col min="11267" max="11267" width="14" customWidth="1"/>
    <col min="11269" max="11269" width="10.5" customWidth="1"/>
    <col min="11270" max="11270" width="14.1640625" customWidth="1"/>
    <col min="11271" max="11271" width="11" customWidth="1"/>
    <col min="11272" max="11272" width="12" customWidth="1"/>
    <col min="11273" max="11273" width="13.83203125" customWidth="1"/>
    <col min="11274" max="11274" width="16.1640625" customWidth="1"/>
    <col min="11521" max="11521" width="5.1640625" customWidth="1"/>
    <col min="11522" max="11522" width="30.5" customWidth="1"/>
    <col min="11523" max="11523" width="14" customWidth="1"/>
    <col min="11525" max="11525" width="10.5" customWidth="1"/>
    <col min="11526" max="11526" width="14.1640625" customWidth="1"/>
    <col min="11527" max="11527" width="11" customWidth="1"/>
    <col min="11528" max="11528" width="12" customWidth="1"/>
    <col min="11529" max="11529" width="13.83203125" customWidth="1"/>
    <col min="11530" max="11530" width="16.1640625" customWidth="1"/>
    <col min="11777" max="11777" width="5.1640625" customWidth="1"/>
    <col min="11778" max="11778" width="30.5" customWidth="1"/>
    <col min="11779" max="11779" width="14" customWidth="1"/>
    <col min="11781" max="11781" width="10.5" customWidth="1"/>
    <col min="11782" max="11782" width="14.1640625" customWidth="1"/>
    <col min="11783" max="11783" width="11" customWidth="1"/>
    <col min="11784" max="11784" width="12" customWidth="1"/>
    <col min="11785" max="11785" width="13.83203125" customWidth="1"/>
    <col min="11786" max="11786" width="16.1640625" customWidth="1"/>
    <col min="12033" max="12033" width="5.1640625" customWidth="1"/>
    <col min="12034" max="12034" width="30.5" customWidth="1"/>
    <col min="12035" max="12035" width="14" customWidth="1"/>
    <col min="12037" max="12037" width="10.5" customWidth="1"/>
    <col min="12038" max="12038" width="14.1640625" customWidth="1"/>
    <col min="12039" max="12039" width="11" customWidth="1"/>
    <col min="12040" max="12040" width="12" customWidth="1"/>
    <col min="12041" max="12041" width="13.83203125" customWidth="1"/>
    <col min="12042" max="12042" width="16.1640625" customWidth="1"/>
    <col min="12289" max="12289" width="5.1640625" customWidth="1"/>
    <col min="12290" max="12290" width="30.5" customWidth="1"/>
    <col min="12291" max="12291" width="14" customWidth="1"/>
    <col min="12293" max="12293" width="10.5" customWidth="1"/>
    <col min="12294" max="12294" width="14.1640625" customWidth="1"/>
    <col min="12295" max="12295" width="11" customWidth="1"/>
    <col min="12296" max="12296" width="12" customWidth="1"/>
    <col min="12297" max="12297" width="13.83203125" customWidth="1"/>
    <col min="12298" max="12298" width="16.1640625" customWidth="1"/>
    <col min="12545" max="12545" width="5.1640625" customWidth="1"/>
    <col min="12546" max="12546" width="30.5" customWidth="1"/>
    <col min="12547" max="12547" width="14" customWidth="1"/>
    <col min="12549" max="12549" width="10.5" customWidth="1"/>
    <col min="12550" max="12550" width="14.1640625" customWidth="1"/>
    <col min="12551" max="12551" width="11" customWidth="1"/>
    <col min="12552" max="12552" width="12" customWidth="1"/>
    <col min="12553" max="12553" width="13.83203125" customWidth="1"/>
    <col min="12554" max="12554" width="16.1640625" customWidth="1"/>
    <col min="12801" max="12801" width="5.1640625" customWidth="1"/>
    <col min="12802" max="12802" width="30.5" customWidth="1"/>
    <col min="12803" max="12803" width="14" customWidth="1"/>
    <col min="12805" max="12805" width="10.5" customWidth="1"/>
    <col min="12806" max="12806" width="14.1640625" customWidth="1"/>
    <col min="12807" max="12807" width="11" customWidth="1"/>
    <col min="12808" max="12808" width="12" customWidth="1"/>
    <col min="12809" max="12809" width="13.83203125" customWidth="1"/>
    <col min="12810" max="12810" width="16.1640625" customWidth="1"/>
    <col min="13057" max="13057" width="5.1640625" customWidth="1"/>
    <col min="13058" max="13058" width="30.5" customWidth="1"/>
    <col min="13059" max="13059" width="14" customWidth="1"/>
    <col min="13061" max="13061" width="10.5" customWidth="1"/>
    <col min="13062" max="13062" width="14.1640625" customWidth="1"/>
    <col min="13063" max="13063" width="11" customWidth="1"/>
    <col min="13064" max="13064" width="12" customWidth="1"/>
    <col min="13065" max="13065" width="13.83203125" customWidth="1"/>
    <col min="13066" max="13066" width="16.1640625" customWidth="1"/>
    <col min="13313" max="13313" width="5.1640625" customWidth="1"/>
    <col min="13314" max="13314" width="30.5" customWidth="1"/>
    <col min="13315" max="13315" width="14" customWidth="1"/>
    <col min="13317" max="13317" width="10.5" customWidth="1"/>
    <col min="13318" max="13318" width="14.1640625" customWidth="1"/>
    <col min="13319" max="13319" width="11" customWidth="1"/>
    <col min="13320" max="13320" width="12" customWidth="1"/>
    <col min="13321" max="13321" width="13.83203125" customWidth="1"/>
    <col min="13322" max="13322" width="16.1640625" customWidth="1"/>
    <col min="13569" max="13569" width="5.1640625" customWidth="1"/>
    <col min="13570" max="13570" width="30.5" customWidth="1"/>
    <col min="13571" max="13571" width="14" customWidth="1"/>
    <col min="13573" max="13573" width="10.5" customWidth="1"/>
    <col min="13574" max="13574" width="14.1640625" customWidth="1"/>
    <col min="13575" max="13575" width="11" customWidth="1"/>
    <col min="13576" max="13576" width="12" customWidth="1"/>
    <col min="13577" max="13577" width="13.83203125" customWidth="1"/>
    <col min="13578" max="13578" width="16.1640625" customWidth="1"/>
    <col min="13825" max="13825" width="5.1640625" customWidth="1"/>
    <col min="13826" max="13826" width="30.5" customWidth="1"/>
    <col min="13827" max="13827" width="14" customWidth="1"/>
    <col min="13829" max="13829" width="10.5" customWidth="1"/>
    <col min="13830" max="13830" width="14.1640625" customWidth="1"/>
    <col min="13831" max="13831" width="11" customWidth="1"/>
    <col min="13832" max="13832" width="12" customWidth="1"/>
    <col min="13833" max="13833" width="13.83203125" customWidth="1"/>
    <col min="13834" max="13834" width="16.1640625" customWidth="1"/>
    <col min="14081" max="14081" width="5.1640625" customWidth="1"/>
    <col min="14082" max="14082" width="30.5" customWidth="1"/>
    <col min="14083" max="14083" width="14" customWidth="1"/>
    <col min="14085" max="14085" width="10.5" customWidth="1"/>
    <col min="14086" max="14086" width="14.1640625" customWidth="1"/>
    <col min="14087" max="14087" width="11" customWidth="1"/>
    <col min="14088" max="14088" width="12" customWidth="1"/>
    <col min="14089" max="14089" width="13.83203125" customWidth="1"/>
    <col min="14090" max="14090" width="16.1640625" customWidth="1"/>
    <col min="14337" max="14337" width="5.1640625" customWidth="1"/>
    <col min="14338" max="14338" width="30.5" customWidth="1"/>
    <col min="14339" max="14339" width="14" customWidth="1"/>
    <col min="14341" max="14341" width="10.5" customWidth="1"/>
    <col min="14342" max="14342" width="14.1640625" customWidth="1"/>
    <col min="14343" max="14343" width="11" customWidth="1"/>
    <col min="14344" max="14344" width="12" customWidth="1"/>
    <col min="14345" max="14345" width="13.83203125" customWidth="1"/>
    <col min="14346" max="14346" width="16.1640625" customWidth="1"/>
    <col min="14593" max="14593" width="5.1640625" customWidth="1"/>
    <col min="14594" max="14594" width="30.5" customWidth="1"/>
    <col min="14595" max="14595" width="14" customWidth="1"/>
    <col min="14597" max="14597" width="10.5" customWidth="1"/>
    <col min="14598" max="14598" width="14.1640625" customWidth="1"/>
    <col min="14599" max="14599" width="11" customWidth="1"/>
    <col min="14600" max="14600" width="12" customWidth="1"/>
    <col min="14601" max="14601" width="13.83203125" customWidth="1"/>
    <col min="14602" max="14602" width="16.1640625" customWidth="1"/>
    <col min="14849" max="14849" width="5.1640625" customWidth="1"/>
    <col min="14850" max="14850" width="30.5" customWidth="1"/>
    <col min="14851" max="14851" width="14" customWidth="1"/>
    <col min="14853" max="14853" width="10.5" customWidth="1"/>
    <col min="14854" max="14854" width="14.1640625" customWidth="1"/>
    <col min="14855" max="14855" width="11" customWidth="1"/>
    <col min="14856" max="14856" width="12" customWidth="1"/>
    <col min="14857" max="14857" width="13.83203125" customWidth="1"/>
    <col min="14858" max="14858" width="16.1640625" customWidth="1"/>
    <col min="15105" max="15105" width="5.1640625" customWidth="1"/>
    <col min="15106" max="15106" width="30.5" customWidth="1"/>
    <col min="15107" max="15107" width="14" customWidth="1"/>
    <col min="15109" max="15109" width="10.5" customWidth="1"/>
    <col min="15110" max="15110" width="14.1640625" customWidth="1"/>
    <col min="15111" max="15111" width="11" customWidth="1"/>
    <col min="15112" max="15112" width="12" customWidth="1"/>
    <col min="15113" max="15113" width="13.83203125" customWidth="1"/>
    <col min="15114" max="15114" width="16.1640625" customWidth="1"/>
    <col min="15361" max="15361" width="5.1640625" customWidth="1"/>
    <col min="15362" max="15362" width="30.5" customWidth="1"/>
    <col min="15363" max="15363" width="14" customWidth="1"/>
    <col min="15365" max="15365" width="10.5" customWidth="1"/>
    <col min="15366" max="15366" width="14.1640625" customWidth="1"/>
    <col min="15367" max="15367" width="11" customWidth="1"/>
    <col min="15368" max="15368" width="12" customWidth="1"/>
    <col min="15369" max="15369" width="13.83203125" customWidth="1"/>
    <col min="15370" max="15370" width="16.1640625" customWidth="1"/>
    <col min="15617" max="15617" width="5.1640625" customWidth="1"/>
    <col min="15618" max="15618" width="30.5" customWidth="1"/>
    <col min="15619" max="15619" width="14" customWidth="1"/>
    <col min="15621" max="15621" width="10.5" customWidth="1"/>
    <col min="15622" max="15622" width="14.1640625" customWidth="1"/>
    <col min="15623" max="15623" width="11" customWidth="1"/>
    <col min="15624" max="15624" width="12" customWidth="1"/>
    <col min="15625" max="15625" width="13.83203125" customWidth="1"/>
    <col min="15626" max="15626" width="16.1640625" customWidth="1"/>
    <col min="15873" max="15873" width="5.1640625" customWidth="1"/>
    <col min="15874" max="15874" width="30.5" customWidth="1"/>
    <col min="15875" max="15875" width="14" customWidth="1"/>
    <col min="15877" max="15877" width="10.5" customWidth="1"/>
    <col min="15878" max="15878" width="14.1640625" customWidth="1"/>
    <col min="15879" max="15879" width="11" customWidth="1"/>
    <col min="15880" max="15880" width="12" customWidth="1"/>
    <col min="15881" max="15881" width="13.83203125" customWidth="1"/>
    <col min="15882" max="15882" width="16.1640625" customWidth="1"/>
    <col min="16129" max="16129" width="5.1640625" customWidth="1"/>
    <col min="16130" max="16130" width="30.5" customWidth="1"/>
    <col min="16131" max="16131" width="14" customWidth="1"/>
    <col min="16133" max="16133" width="10.5" customWidth="1"/>
    <col min="16134" max="16134" width="14.1640625" customWidth="1"/>
    <col min="16135" max="16135" width="11" customWidth="1"/>
    <col min="16136" max="16136" width="12" customWidth="1"/>
    <col min="16137" max="16137" width="13.83203125" customWidth="1"/>
    <col min="16138" max="16138" width="16.1640625" customWidth="1"/>
  </cols>
  <sheetData>
    <row r="1" spans="1:9">
      <c r="B1" s="1" t="s">
        <v>0</v>
      </c>
      <c r="F1" s="2"/>
      <c r="H1" s="3" t="s">
        <v>648</v>
      </c>
      <c r="I1" s="3"/>
    </row>
    <row r="2" spans="1:9" s="4" customFormat="1">
      <c r="A2"/>
      <c r="B2"/>
      <c r="F2"/>
      <c r="G2"/>
    </row>
    <row r="3" spans="1:9" s="4" customFormat="1">
      <c r="A3" s="6"/>
      <c r="B3" s="7" t="s">
        <v>1</v>
      </c>
      <c r="F3"/>
      <c r="G3"/>
    </row>
    <row r="4" spans="1:9" s="4" customFormat="1">
      <c r="A4" s="6"/>
      <c r="B4" s="8" t="s">
        <v>2</v>
      </c>
      <c r="F4"/>
      <c r="G4"/>
    </row>
    <row r="5" spans="1:9" s="4" customFormat="1" ht="13">
      <c r="A5" s="9"/>
      <c r="B5" s="10" t="s">
        <v>3</v>
      </c>
      <c r="F5" s="5"/>
    </row>
    <row r="6" spans="1:9" s="4" customFormat="1" ht="13">
      <c r="B6" s="9"/>
      <c r="F6" s="5"/>
    </row>
    <row r="7" spans="1:9" s="4" customFormat="1" ht="13">
      <c r="B7" s="9" t="s">
        <v>4</v>
      </c>
      <c r="F7" s="5"/>
    </row>
    <row r="8" spans="1:9" s="4" customFormat="1" ht="13">
      <c r="B8" s="12"/>
      <c r="F8" s="5"/>
    </row>
    <row r="9" spans="1:9" s="4" customFormat="1" ht="13">
      <c r="B9" s="13"/>
      <c r="F9" s="5"/>
    </row>
    <row r="10" spans="1:9" s="4" customFormat="1" ht="13">
      <c r="B10" s="13"/>
      <c r="F10" s="5"/>
    </row>
    <row r="11" spans="1:9" s="4" customFormat="1" ht="13">
      <c r="A11" s="191" t="s">
        <v>5</v>
      </c>
      <c r="B11" s="191"/>
      <c r="C11" s="191"/>
      <c r="D11" s="191"/>
      <c r="E11" s="191"/>
      <c r="F11" s="191"/>
      <c r="G11" s="191"/>
      <c r="H11" s="191"/>
      <c r="I11" s="14"/>
    </row>
    <row r="12" spans="1:9" s="4" customFormat="1">
      <c r="B12" s="9"/>
      <c r="D12" t="s">
        <v>649</v>
      </c>
      <c r="E12"/>
      <c r="F12"/>
    </row>
    <row r="13" spans="1:9" s="4" customFormat="1" ht="13">
      <c r="B13" s="9"/>
    </row>
    <row r="14" spans="1:9" s="4" customFormat="1" ht="13">
      <c r="B14" s="1" t="s">
        <v>453</v>
      </c>
      <c r="F14" s="5"/>
    </row>
    <row r="15" spans="1:9" s="4" customFormat="1" ht="13">
      <c r="B15" s="1"/>
      <c r="F15" s="5"/>
    </row>
    <row r="16" spans="1:9" ht="1.25" customHeight="1" thickBot="1">
      <c r="B16" s="4"/>
      <c r="F16" s="2"/>
    </row>
    <row r="17" spans="1:10" ht="50.5" customHeight="1" thickTop="1" thickBot="1">
      <c r="A17" s="165" t="s">
        <v>7</v>
      </c>
      <c r="B17" s="166" t="s">
        <v>8</v>
      </c>
      <c r="C17" s="167" t="s">
        <v>9</v>
      </c>
      <c r="D17" s="168" t="s">
        <v>10</v>
      </c>
      <c r="E17" s="168" t="s">
        <v>11</v>
      </c>
      <c r="F17" s="168" t="s">
        <v>12</v>
      </c>
      <c r="G17" s="167" t="s">
        <v>13</v>
      </c>
      <c r="H17" s="166" t="s">
        <v>14</v>
      </c>
      <c r="I17" s="169" t="s">
        <v>657</v>
      </c>
      <c r="J17" s="169" t="s">
        <v>454</v>
      </c>
    </row>
    <row r="18" spans="1:10" s="2" customFormat="1" ht="28.5" customHeight="1" thickTop="1">
      <c r="A18" s="53">
        <v>1</v>
      </c>
      <c r="B18" s="54" t="s">
        <v>455</v>
      </c>
      <c r="C18" s="55">
        <v>120</v>
      </c>
      <c r="D18" s="55" t="s">
        <v>33</v>
      </c>
      <c r="E18" s="61"/>
      <c r="F18" s="57"/>
      <c r="G18" s="58"/>
      <c r="H18" s="59">
        <f>G18*C18</f>
        <v>0</v>
      </c>
      <c r="I18" s="27"/>
      <c r="J18" s="28"/>
    </row>
    <row r="19" spans="1:10" s="2" customFormat="1" ht="28.5" customHeight="1">
      <c r="A19" s="60">
        <v>2</v>
      </c>
      <c r="B19" s="23" t="s">
        <v>456</v>
      </c>
      <c r="C19" s="25">
        <v>3000</v>
      </c>
      <c r="D19" s="25" t="s">
        <v>33</v>
      </c>
      <c r="E19" s="61"/>
      <c r="F19" s="62"/>
      <c r="G19" s="63"/>
      <c r="H19" s="64">
        <f>G19*C19</f>
        <v>0</v>
      </c>
      <c r="I19" s="27"/>
      <c r="J19" s="28"/>
    </row>
    <row r="20" spans="1:10" s="2" customFormat="1" ht="28.5" customHeight="1">
      <c r="A20" s="60">
        <v>3</v>
      </c>
      <c r="B20" s="23" t="s">
        <v>457</v>
      </c>
      <c r="C20" s="25">
        <v>600</v>
      </c>
      <c r="D20" s="25" t="s">
        <v>33</v>
      </c>
      <c r="E20" s="61"/>
      <c r="F20" s="62"/>
      <c r="G20" s="63"/>
      <c r="H20" s="64">
        <f t="shared" ref="H20:H64" si="0">G20*C20</f>
        <v>0</v>
      </c>
      <c r="I20" s="27"/>
      <c r="J20" s="28"/>
    </row>
    <row r="21" spans="1:10" s="2" customFormat="1" ht="28.5" customHeight="1">
      <c r="A21" s="60">
        <v>4</v>
      </c>
      <c r="B21" s="23" t="s">
        <v>458</v>
      </c>
      <c r="C21" s="25">
        <v>700</v>
      </c>
      <c r="D21" s="25" t="s">
        <v>33</v>
      </c>
      <c r="E21" s="61"/>
      <c r="F21" s="62"/>
      <c r="G21" s="63"/>
      <c r="H21" s="64">
        <f t="shared" si="0"/>
        <v>0</v>
      </c>
      <c r="I21" s="27"/>
      <c r="J21" s="28"/>
    </row>
    <row r="22" spans="1:10" s="2" customFormat="1" ht="28.5" customHeight="1">
      <c r="A22" s="60">
        <v>5</v>
      </c>
      <c r="B22" s="23" t="s">
        <v>459</v>
      </c>
      <c r="C22" s="25">
        <v>860</v>
      </c>
      <c r="D22" s="25" t="s">
        <v>33</v>
      </c>
      <c r="E22" s="61"/>
      <c r="F22" s="62"/>
      <c r="G22" s="63"/>
      <c r="H22" s="64">
        <f t="shared" si="0"/>
        <v>0</v>
      </c>
      <c r="I22" s="27"/>
      <c r="J22" s="28"/>
    </row>
    <row r="23" spans="1:10" s="2" customFormat="1" ht="28.5" customHeight="1">
      <c r="A23" s="60">
        <v>6</v>
      </c>
      <c r="B23" s="23" t="s">
        <v>460</v>
      </c>
      <c r="C23" s="25">
        <v>500</v>
      </c>
      <c r="D23" s="25" t="s">
        <v>33</v>
      </c>
      <c r="E23" s="61"/>
      <c r="F23" s="62"/>
      <c r="G23" s="63"/>
      <c r="H23" s="64">
        <f t="shared" si="0"/>
        <v>0</v>
      </c>
      <c r="I23" s="27"/>
      <c r="J23" s="28"/>
    </row>
    <row r="24" spans="1:10" s="2" customFormat="1" ht="28.5" customHeight="1">
      <c r="A24" s="60">
        <v>7</v>
      </c>
      <c r="B24" s="23" t="s">
        <v>461</v>
      </c>
      <c r="C24" s="25">
        <v>1200</v>
      </c>
      <c r="D24" s="25" t="s">
        <v>33</v>
      </c>
      <c r="E24" s="61"/>
      <c r="F24" s="62"/>
      <c r="G24" s="63"/>
      <c r="H24" s="64">
        <f t="shared" si="0"/>
        <v>0</v>
      </c>
      <c r="I24" s="27"/>
      <c r="J24" s="28"/>
    </row>
    <row r="25" spans="1:10" s="2" customFormat="1" ht="28.5" customHeight="1">
      <c r="A25" s="60">
        <v>8</v>
      </c>
      <c r="B25" s="23" t="s">
        <v>462</v>
      </c>
      <c r="C25" s="25">
        <v>1000</v>
      </c>
      <c r="D25" s="25" t="s">
        <v>33</v>
      </c>
      <c r="E25" s="61"/>
      <c r="F25" s="62"/>
      <c r="G25" s="63"/>
      <c r="H25" s="64">
        <f t="shared" si="0"/>
        <v>0</v>
      </c>
      <c r="I25" s="27"/>
      <c r="J25" s="28"/>
    </row>
    <row r="26" spans="1:10" s="2" customFormat="1" ht="28.5" customHeight="1">
      <c r="A26" s="60">
        <v>9</v>
      </c>
      <c r="B26" s="23" t="s">
        <v>463</v>
      </c>
      <c r="C26" s="25">
        <v>1200</v>
      </c>
      <c r="D26" s="25" t="s">
        <v>33</v>
      </c>
      <c r="E26" s="61"/>
      <c r="F26" s="62"/>
      <c r="G26" s="63"/>
      <c r="H26" s="64">
        <f t="shared" si="0"/>
        <v>0</v>
      </c>
      <c r="I26" s="27"/>
      <c r="J26" s="28"/>
    </row>
    <row r="27" spans="1:10" s="2" customFormat="1" ht="28.5" customHeight="1">
      <c r="A27" s="60">
        <v>10</v>
      </c>
      <c r="B27" s="23" t="s">
        <v>464</v>
      </c>
      <c r="C27" s="25">
        <v>5000</v>
      </c>
      <c r="D27" s="25" t="s">
        <v>33</v>
      </c>
      <c r="E27" s="61"/>
      <c r="F27" s="62"/>
      <c r="G27" s="63"/>
      <c r="H27" s="64">
        <f t="shared" si="0"/>
        <v>0</v>
      </c>
      <c r="I27" s="27"/>
      <c r="J27" s="28"/>
    </row>
    <row r="28" spans="1:10" s="2" customFormat="1" ht="28.5" customHeight="1">
      <c r="A28" s="60">
        <v>11</v>
      </c>
      <c r="B28" s="23" t="s">
        <v>465</v>
      </c>
      <c r="C28" s="25">
        <v>800</v>
      </c>
      <c r="D28" s="25" t="s">
        <v>33</v>
      </c>
      <c r="E28" s="61"/>
      <c r="F28" s="62"/>
      <c r="G28" s="63"/>
      <c r="H28" s="64">
        <f t="shared" si="0"/>
        <v>0</v>
      </c>
      <c r="I28" s="27"/>
      <c r="J28" s="28"/>
    </row>
    <row r="29" spans="1:10" s="2" customFormat="1" ht="28.5" customHeight="1">
      <c r="A29" s="60">
        <v>12</v>
      </c>
      <c r="B29" s="23" t="s">
        <v>466</v>
      </c>
      <c r="C29" s="25">
        <v>600</v>
      </c>
      <c r="D29" s="25" t="s">
        <v>33</v>
      </c>
      <c r="E29" s="61"/>
      <c r="F29" s="62"/>
      <c r="G29" s="63"/>
      <c r="H29" s="64">
        <f t="shared" si="0"/>
        <v>0</v>
      </c>
      <c r="I29" s="27"/>
      <c r="J29" s="28"/>
    </row>
    <row r="30" spans="1:10" s="2" customFormat="1" ht="28.5" customHeight="1">
      <c r="A30" s="60">
        <v>13</v>
      </c>
      <c r="B30" s="23" t="s">
        <v>467</v>
      </c>
      <c r="C30" s="25">
        <v>1500</v>
      </c>
      <c r="D30" s="25" t="s">
        <v>33</v>
      </c>
      <c r="E30" s="61"/>
      <c r="F30" s="62"/>
      <c r="G30" s="63"/>
      <c r="H30" s="64">
        <f t="shared" si="0"/>
        <v>0</v>
      </c>
      <c r="I30" s="27"/>
      <c r="J30" s="28"/>
    </row>
    <row r="31" spans="1:10" s="2" customFormat="1" ht="28.5" customHeight="1">
      <c r="A31" s="60">
        <v>14</v>
      </c>
      <c r="B31" s="23" t="s">
        <v>468</v>
      </c>
      <c r="C31" s="25">
        <v>900</v>
      </c>
      <c r="D31" s="25" t="s">
        <v>33</v>
      </c>
      <c r="E31" s="61"/>
      <c r="F31" s="62"/>
      <c r="G31" s="63"/>
      <c r="H31" s="64">
        <f t="shared" si="0"/>
        <v>0</v>
      </c>
      <c r="I31" s="27"/>
      <c r="J31" s="28"/>
    </row>
    <row r="32" spans="1:10" s="2" customFormat="1" ht="28.5" customHeight="1">
      <c r="A32" s="60">
        <v>15</v>
      </c>
      <c r="B32" s="23" t="s">
        <v>469</v>
      </c>
      <c r="C32" s="25">
        <v>500</v>
      </c>
      <c r="D32" s="25" t="s">
        <v>33</v>
      </c>
      <c r="E32" s="61"/>
      <c r="F32" s="62"/>
      <c r="G32" s="63"/>
      <c r="H32" s="64">
        <f t="shared" si="0"/>
        <v>0</v>
      </c>
      <c r="I32" s="27"/>
      <c r="J32" s="28"/>
    </row>
    <row r="33" spans="1:10" s="2" customFormat="1" ht="28.5" customHeight="1">
      <c r="A33" s="60">
        <v>16</v>
      </c>
      <c r="B33" s="23" t="s">
        <v>470</v>
      </c>
      <c r="C33" s="25">
        <v>2200</v>
      </c>
      <c r="D33" s="25" t="s">
        <v>33</v>
      </c>
      <c r="E33" s="61"/>
      <c r="F33" s="62"/>
      <c r="G33" s="63"/>
      <c r="H33" s="64">
        <f t="shared" si="0"/>
        <v>0</v>
      </c>
      <c r="I33" s="27"/>
      <c r="J33" s="28"/>
    </row>
    <row r="34" spans="1:10" s="2" customFormat="1" ht="28.5" customHeight="1">
      <c r="A34" s="60">
        <v>17</v>
      </c>
      <c r="B34" s="23" t="s">
        <v>471</v>
      </c>
      <c r="C34" s="25">
        <v>3000</v>
      </c>
      <c r="D34" s="25" t="s">
        <v>33</v>
      </c>
      <c r="E34" s="61"/>
      <c r="F34" s="62"/>
      <c r="G34" s="63"/>
      <c r="H34" s="64">
        <f t="shared" si="0"/>
        <v>0</v>
      </c>
      <c r="I34" s="27"/>
      <c r="J34" s="28"/>
    </row>
    <row r="35" spans="1:10" s="2" customFormat="1" ht="28.5" customHeight="1">
      <c r="A35" s="60">
        <v>18</v>
      </c>
      <c r="B35" s="23" t="s">
        <v>472</v>
      </c>
      <c r="C35" s="25">
        <v>500</v>
      </c>
      <c r="D35" s="25" t="s">
        <v>33</v>
      </c>
      <c r="E35" s="61"/>
      <c r="F35" s="62"/>
      <c r="G35" s="63"/>
      <c r="H35" s="64">
        <f t="shared" si="0"/>
        <v>0</v>
      </c>
      <c r="I35" s="27"/>
      <c r="J35" s="28"/>
    </row>
    <row r="36" spans="1:10" s="2" customFormat="1" ht="28.5" customHeight="1">
      <c r="A36" s="60">
        <v>19</v>
      </c>
      <c r="B36" s="23" t="s">
        <v>473</v>
      </c>
      <c r="C36" s="25">
        <v>120</v>
      </c>
      <c r="D36" s="25" t="s">
        <v>26</v>
      </c>
      <c r="E36" s="61"/>
      <c r="F36" s="62"/>
      <c r="G36" s="63"/>
      <c r="H36" s="64">
        <f t="shared" si="0"/>
        <v>0</v>
      </c>
      <c r="I36" s="27"/>
      <c r="J36" s="28"/>
    </row>
    <row r="37" spans="1:10" s="2" customFormat="1" ht="28.5" customHeight="1">
      <c r="A37" s="60">
        <v>20</v>
      </c>
      <c r="B37" s="23" t="s">
        <v>474</v>
      </c>
      <c r="C37" s="25">
        <v>700</v>
      </c>
      <c r="D37" s="25" t="s">
        <v>33</v>
      </c>
      <c r="E37" s="61"/>
      <c r="F37" s="62"/>
      <c r="G37" s="63"/>
      <c r="H37" s="64">
        <f t="shared" si="0"/>
        <v>0</v>
      </c>
      <c r="I37" s="27"/>
      <c r="J37" s="28"/>
    </row>
    <row r="38" spans="1:10" s="2" customFormat="1" ht="28.5" customHeight="1">
      <c r="A38" s="60">
        <v>21</v>
      </c>
      <c r="B38" s="23" t="s">
        <v>475</v>
      </c>
      <c r="C38" s="25">
        <v>900</v>
      </c>
      <c r="D38" s="25" t="s">
        <v>33</v>
      </c>
      <c r="E38" s="61"/>
      <c r="F38" s="62"/>
      <c r="G38" s="63"/>
      <c r="H38" s="64">
        <f t="shared" si="0"/>
        <v>0</v>
      </c>
      <c r="I38" s="27"/>
      <c r="J38" s="28"/>
    </row>
    <row r="39" spans="1:10" s="2" customFormat="1" ht="28.5" customHeight="1">
      <c r="A39" s="60">
        <v>22</v>
      </c>
      <c r="B39" s="23" t="s">
        <v>476</v>
      </c>
      <c r="C39" s="25">
        <v>200</v>
      </c>
      <c r="D39" s="25" t="s">
        <v>21</v>
      </c>
      <c r="E39" s="61"/>
      <c r="F39" s="62"/>
      <c r="G39" s="63"/>
      <c r="H39" s="64">
        <f t="shared" si="0"/>
        <v>0</v>
      </c>
      <c r="I39" s="27"/>
      <c r="J39" s="28"/>
    </row>
    <row r="40" spans="1:10" s="2" customFormat="1" ht="28.5" customHeight="1">
      <c r="A40" s="60">
        <v>23</v>
      </c>
      <c r="B40" s="23" t="s">
        <v>477</v>
      </c>
      <c r="C40" s="25">
        <v>400</v>
      </c>
      <c r="D40" s="25" t="s">
        <v>26</v>
      </c>
      <c r="E40" s="61"/>
      <c r="F40" s="62"/>
      <c r="G40" s="63"/>
      <c r="H40" s="64">
        <f t="shared" si="0"/>
        <v>0</v>
      </c>
      <c r="I40" s="27"/>
      <c r="J40" s="28"/>
    </row>
    <row r="41" spans="1:10" s="2" customFormat="1" ht="28.5" customHeight="1">
      <c r="A41" s="60">
        <v>24</v>
      </c>
      <c r="B41" s="23" t="s">
        <v>478</v>
      </c>
      <c r="C41" s="25">
        <v>2500</v>
      </c>
      <c r="D41" s="25" t="s">
        <v>21</v>
      </c>
      <c r="E41" s="61"/>
      <c r="F41" s="62"/>
      <c r="G41" s="63"/>
      <c r="H41" s="64">
        <f t="shared" si="0"/>
        <v>0</v>
      </c>
      <c r="I41" s="27"/>
      <c r="J41" s="28"/>
    </row>
    <row r="42" spans="1:10" s="2" customFormat="1" ht="28.5" customHeight="1">
      <c r="A42" s="60">
        <v>25</v>
      </c>
      <c r="B42" s="23" t="s">
        <v>479</v>
      </c>
      <c r="C42" s="25">
        <v>80</v>
      </c>
      <c r="D42" s="25" t="s">
        <v>21</v>
      </c>
      <c r="E42" s="61"/>
      <c r="F42" s="62"/>
      <c r="G42" s="63"/>
      <c r="H42" s="64">
        <f t="shared" si="0"/>
        <v>0</v>
      </c>
      <c r="I42" s="27"/>
      <c r="J42" s="28"/>
    </row>
    <row r="43" spans="1:10" s="2" customFormat="1" ht="28.5" customHeight="1">
      <c r="A43" s="60">
        <v>26</v>
      </c>
      <c r="B43" s="23" t="s">
        <v>480</v>
      </c>
      <c r="C43" s="25">
        <v>120</v>
      </c>
      <c r="D43" s="25" t="s">
        <v>21</v>
      </c>
      <c r="E43" s="61"/>
      <c r="F43" s="62"/>
      <c r="G43" s="63"/>
      <c r="H43" s="64">
        <f t="shared" si="0"/>
        <v>0</v>
      </c>
      <c r="I43" s="27"/>
      <c r="J43" s="28"/>
    </row>
    <row r="44" spans="1:10" s="2" customFormat="1" ht="28.5" customHeight="1">
      <c r="A44" s="60">
        <v>27</v>
      </c>
      <c r="B44" s="23" t="s">
        <v>481</v>
      </c>
      <c r="C44" s="25">
        <v>130</v>
      </c>
      <c r="D44" s="25" t="s">
        <v>33</v>
      </c>
      <c r="E44" s="61"/>
      <c r="F44" s="62"/>
      <c r="G44" s="63"/>
      <c r="H44" s="64">
        <f t="shared" si="0"/>
        <v>0</v>
      </c>
      <c r="I44" s="27"/>
      <c r="J44" s="28"/>
    </row>
    <row r="45" spans="1:10" s="2" customFormat="1" ht="28.5" customHeight="1">
      <c r="A45" s="60">
        <v>28</v>
      </c>
      <c r="B45" s="23" t="s">
        <v>482</v>
      </c>
      <c r="C45" s="25">
        <v>2000</v>
      </c>
      <c r="D45" s="25" t="s">
        <v>21</v>
      </c>
      <c r="E45" s="61"/>
      <c r="F45" s="62"/>
      <c r="G45" s="63"/>
      <c r="H45" s="64">
        <f t="shared" si="0"/>
        <v>0</v>
      </c>
      <c r="I45" s="27"/>
      <c r="J45" s="28"/>
    </row>
    <row r="46" spans="1:10" s="2" customFormat="1" ht="28.5" customHeight="1">
      <c r="A46" s="60">
        <v>29</v>
      </c>
      <c r="B46" s="23" t="s">
        <v>483</v>
      </c>
      <c r="C46" s="25">
        <v>600</v>
      </c>
      <c r="D46" s="25" t="s">
        <v>21</v>
      </c>
      <c r="E46" s="61"/>
      <c r="F46" s="62"/>
      <c r="G46" s="63"/>
      <c r="H46" s="64">
        <f t="shared" si="0"/>
        <v>0</v>
      </c>
      <c r="I46" s="27"/>
      <c r="J46" s="28"/>
    </row>
    <row r="47" spans="1:10" s="2" customFormat="1" ht="28.5" customHeight="1">
      <c r="A47" s="60">
        <v>30</v>
      </c>
      <c r="B47" s="23" t="s">
        <v>484</v>
      </c>
      <c r="C47" s="25">
        <v>600</v>
      </c>
      <c r="D47" s="25" t="s">
        <v>21</v>
      </c>
      <c r="E47" s="61"/>
      <c r="F47" s="62"/>
      <c r="G47" s="63"/>
      <c r="H47" s="64">
        <f t="shared" si="0"/>
        <v>0</v>
      </c>
      <c r="I47" s="27"/>
      <c r="J47" s="28"/>
    </row>
    <row r="48" spans="1:10" s="2" customFormat="1" ht="28.5" customHeight="1">
      <c r="A48" s="60">
        <v>31</v>
      </c>
      <c r="B48" s="23" t="s">
        <v>485</v>
      </c>
      <c r="C48" s="25">
        <v>100</v>
      </c>
      <c r="D48" s="25" t="s">
        <v>26</v>
      </c>
      <c r="E48" s="61"/>
      <c r="F48" s="62"/>
      <c r="G48" s="63"/>
      <c r="H48" s="64">
        <f t="shared" si="0"/>
        <v>0</v>
      </c>
      <c r="I48" s="27"/>
      <c r="J48" s="28"/>
    </row>
    <row r="49" spans="1:10" s="2" customFormat="1" ht="28.5" customHeight="1">
      <c r="A49" s="60">
        <v>32</v>
      </c>
      <c r="B49" s="23" t="s">
        <v>486</v>
      </c>
      <c r="C49" s="25">
        <v>150</v>
      </c>
      <c r="D49" s="25" t="s">
        <v>26</v>
      </c>
      <c r="E49" s="61"/>
      <c r="F49" s="62"/>
      <c r="G49" s="63"/>
      <c r="H49" s="64">
        <f t="shared" si="0"/>
        <v>0</v>
      </c>
      <c r="I49" s="27"/>
      <c r="J49" s="28"/>
    </row>
    <row r="50" spans="1:10" s="2" customFormat="1" ht="28.5" customHeight="1">
      <c r="A50" s="60">
        <v>33</v>
      </c>
      <c r="B50" s="23" t="s">
        <v>487</v>
      </c>
      <c r="C50" s="25">
        <v>150</v>
      </c>
      <c r="D50" s="25" t="s">
        <v>28</v>
      </c>
      <c r="E50" s="61"/>
      <c r="F50" s="62"/>
      <c r="G50" s="63"/>
      <c r="H50" s="64">
        <f t="shared" si="0"/>
        <v>0</v>
      </c>
      <c r="I50" s="27"/>
      <c r="J50" s="28"/>
    </row>
    <row r="51" spans="1:10" s="2" customFormat="1" ht="28.5" customHeight="1">
      <c r="A51" s="60">
        <v>34</v>
      </c>
      <c r="B51" s="23" t="s">
        <v>488</v>
      </c>
      <c r="C51" s="25">
        <v>40</v>
      </c>
      <c r="D51" s="25" t="s">
        <v>26</v>
      </c>
      <c r="E51" s="61"/>
      <c r="F51" s="62"/>
      <c r="G51" s="63"/>
      <c r="H51" s="64">
        <f t="shared" si="0"/>
        <v>0</v>
      </c>
      <c r="I51" s="27"/>
      <c r="J51" s="28"/>
    </row>
    <row r="52" spans="1:10" s="2" customFormat="1" ht="28.5" customHeight="1">
      <c r="A52" s="60">
        <v>35</v>
      </c>
      <c r="B52" s="23" t="s">
        <v>489</v>
      </c>
      <c r="C52" s="25">
        <v>500</v>
      </c>
      <c r="D52" s="25" t="s">
        <v>33</v>
      </c>
      <c r="E52" s="61"/>
      <c r="F52" s="62"/>
      <c r="G52" s="63"/>
      <c r="H52" s="64">
        <f t="shared" si="0"/>
        <v>0</v>
      </c>
      <c r="I52" s="27"/>
      <c r="J52" s="28"/>
    </row>
    <row r="53" spans="1:10" s="2" customFormat="1" ht="28.5" customHeight="1">
      <c r="A53" s="60">
        <v>36</v>
      </c>
      <c r="B53" s="23" t="s">
        <v>490</v>
      </c>
      <c r="C53" s="25">
        <v>1000</v>
      </c>
      <c r="D53" s="25" t="s">
        <v>33</v>
      </c>
      <c r="E53" s="61"/>
      <c r="F53" s="62"/>
      <c r="G53" s="63"/>
      <c r="H53" s="64">
        <f t="shared" si="0"/>
        <v>0</v>
      </c>
      <c r="I53" s="27"/>
      <c r="J53" s="28"/>
    </row>
    <row r="54" spans="1:10" s="2" customFormat="1" ht="28.5" customHeight="1">
      <c r="A54" s="60">
        <v>37</v>
      </c>
      <c r="B54" s="65" t="s">
        <v>491</v>
      </c>
      <c r="C54" s="67">
        <v>2500</v>
      </c>
      <c r="D54" s="67" t="s">
        <v>33</v>
      </c>
      <c r="E54" s="25"/>
      <c r="F54" s="62"/>
      <c r="G54" s="63"/>
      <c r="H54" s="64">
        <f t="shared" si="0"/>
        <v>0</v>
      </c>
      <c r="I54" s="27"/>
      <c r="J54" s="28"/>
    </row>
    <row r="55" spans="1:10" s="2" customFormat="1" ht="28.5" customHeight="1">
      <c r="A55" s="60">
        <v>38</v>
      </c>
      <c r="B55" s="65" t="s">
        <v>492</v>
      </c>
      <c r="C55" s="67">
        <v>2500</v>
      </c>
      <c r="D55" s="67" t="s">
        <v>33</v>
      </c>
      <c r="E55" s="25"/>
      <c r="F55" s="62"/>
      <c r="G55" s="63"/>
      <c r="H55" s="64">
        <f t="shared" si="0"/>
        <v>0</v>
      </c>
      <c r="I55" s="27"/>
      <c r="J55" s="28"/>
    </row>
    <row r="56" spans="1:10" s="2" customFormat="1" ht="28.5" customHeight="1">
      <c r="A56" s="60">
        <v>39</v>
      </c>
      <c r="B56" s="65" t="s">
        <v>493</v>
      </c>
      <c r="C56" s="67">
        <v>60</v>
      </c>
      <c r="D56" s="67" t="s">
        <v>28</v>
      </c>
      <c r="E56" s="25"/>
      <c r="F56" s="62"/>
      <c r="G56" s="63"/>
      <c r="H56" s="64">
        <f t="shared" si="0"/>
        <v>0</v>
      </c>
      <c r="I56" s="27"/>
      <c r="J56" s="28"/>
    </row>
    <row r="57" spans="1:10" s="2" customFormat="1" ht="28.5" customHeight="1">
      <c r="A57" s="60">
        <v>40</v>
      </c>
      <c r="B57" s="65" t="s">
        <v>494</v>
      </c>
      <c r="C57" s="67">
        <v>120</v>
      </c>
      <c r="D57" s="67" t="s">
        <v>28</v>
      </c>
      <c r="E57" s="25"/>
      <c r="F57" s="62"/>
      <c r="G57" s="63"/>
      <c r="H57" s="64">
        <f t="shared" si="0"/>
        <v>0</v>
      </c>
      <c r="I57" s="27"/>
      <c r="J57" s="28"/>
    </row>
    <row r="58" spans="1:10" s="2" customFormat="1" ht="28.5" customHeight="1">
      <c r="A58" s="60">
        <v>41</v>
      </c>
      <c r="B58" s="23" t="s">
        <v>495</v>
      </c>
      <c r="C58" s="25">
        <v>50</v>
      </c>
      <c r="D58" s="25" t="s">
        <v>28</v>
      </c>
      <c r="E58" s="25"/>
      <c r="F58" s="170"/>
      <c r="G58" s="27"/>
      <c r="H58" s="171">
        <f t="shared" si="0"/>
        <v>0</v>
      </c>
      <c r="I58" s="27"/>
      <c r="J58" s="28"/>
    </row>
    <row r="59" spans="1:10" s="2" customFormat="1" ht="28.5" customHeight="1">
      <c r="A59" s="60">
        <v>42</v>
      </c>
      <c r="B59" s="65" t="s">
        <v>496</v>
      </c>
      <c r="C59" s="67">
        <v>50</v>
      </c>
      <c r="D59" s="67" t="s">
        <v>28</v>
      </c>
      <c r="E59" s="25"/>
      <c r="F59" s="62"/>
      <c r="G59" s="63"/>
      <c r="H59" s="64">
        <f t="shared" si="0"/>
        <v>0</v>
      </c>
      <c r="I59" s="27"/>
      <c r="J59" s="28"/>
    </row>
    <row r="60" spans="1:10" s="2" customFormat="1" ht="28.5" customHeight="1">
      <c r="A60" s="60">
        <v>43</v>
      </c>
      <c r="B60" s="65" t="s">
        <v>497</v>
      </c>
      <c r="C60" s="67">
        <v>50</v>
      </c>
      <c r="D60" s="67" t="s">
        <v>28</v>
      </c>
      <c r="E60" s="25"/>
      <c r="F60" s="62"/>
      <c r="G60" s="63"/>
      <c r="H60" s="64">
        <f t="shared" si="0"/>
        <v>0</v>
      </c>
      <c r="I60" s="27"/>
      <c r="J60" s="28"/>
    </row>
    <row r="61" spans="1:10" s="2" customFormat="1" ht="28.5" customHeight="1">
      <c r="A61" s="60">
        <v>44</v>
      </c>
      <c r="B61" s="65" t="s">
        <v>498</v>
      </c>
      <c r="C61" s="67">
        <v>50</v>
      </c>
      <c r="D61" s="67" t="s">
        <v>21</v>
      </c>
      <c r="E61" s="25"/>
      <c r="F61" s="154"/>
      <c r="G61" s="155"/>
      <c r="H61" s="117">
        <f t="shared" si="0"/>
        <v>0</v>
      </c>
      <c r="I61" s="27"/>
      <c r="J61" s="28"/>
    </row>
    <row r="62" spans="1:10" s="2" customFormat="1" ht="28.5" customHeight="1">
      <c r="A62" s="60">
        <v>45</v>
      </c>
      <c r="B62" s="23" t="s">
        <v>499</v>
      </c>
      <c r="C62" s="25">
        <v>50</v>
      </c>
      <c r="D62" s="25" t="s">
        <v>33</v>
      </c>
      <c r="E62" s="25"/>
      <c r="F62" s="26"/>
      <c r="G62" s="27"/>
      <c r="H62" s="125">
        <f t="shared" si="0"/>
        <v>0</v>
      </c>
      <c r="I62" s="27"/>
      <c r="J62" s="28"/>
    </row>
    <row r="63" spans="1:10" s="2" customFormat="1" ht="28.5" customHeight="1">
      <c r="A63" s="60">
        <v>46</v>
      </c>
      <c r="B63" s="23" t="s">
        <v>500</v>
      </c>
      <c r="C63" s="25">
        <v>50</v>
      </c>
      <c r="D63" s="25" t="s">
        <v>33</v>
      </c>
      <c r="E63" s="25"/>
      <c r="F63" s="26"/>
      <c r="G63" s="27"/>
      <c r="H63" s="125">
        <f t="shared" si="0"/>
        <v>0</v>
      </c>
      <c r="I63" s="27"/>
      <c r="J63" s="28"/>
    </row>
    <row r="64" spans="1:10" s="2" customFormat="1" ht="28.5" customHeight="1">
      <c r="A64" s="60">
        <v>47</v>
      </c>
      <c r="B64" s="23" t="s">
        <v>501</v>
      </c>
      <c r="C64" s="25">
        <v>50</v>
      </c>
      <c r="D64" s="25" t="s">
        <v>33</v>
      </c>
      <c r="E64" s="25"/>
      <c r="F64" s="26"/>
      <c r="G64" s="27"/>
      <c r="H64" s="125">
        <f t="shared" si="0"/>
        <v>0</v>
      </c>
      <c r="I64" s="27"/>
      <c r="J64" s="28"/>
    </row>
    <row r="65" spans="1:9" s="2" customFormat="1" ht="24.75" customHeight="1" thickBot="1">
      <c r="A65" s="195" t="s">
        <v>62</v>
      </c>
      <c r="B65" s="196"/>
      <c r="C65" s="196"/>
      <c r="D65" s="196"/>
      <c r="E65" s="196"/>
      <c r="F65" s="196"/>
      <c r="G65" s="197"/>
      <c r="H65" s="31">
        <f>SUM(H18:H64)</f>
        <v>0</v>
      </c>
      <c r="I65" s="172"/>
    </row>
    <row r="66" spans="1:9" s="2" customFormat="1" ht="15" customHeight="1" thickTop="1">
      <c r="A66"/>
      <c r="B66" s="32"/>
      <c r="C66"/>
      <c r="D66"/>
      <c r="E66"/>
      <c r="G66"/>
      <c r="H66"/>
      <c r="I66"/>
    </row>
    <row r="67" spans="1:9" s="2" customFormat="1" ht="15" customHeight="1">
      <c r="A67"/>
      <c r="B67" s="173"/>
      <c r="C67" s="114"/>
      <c r="D67" s="1"/>
      <c r="E67" s="1"/>
      <c r="G67"/>
      <c r="H67"/>
      <c r="I67"/>
    </row>
    <row r="68" spans="1:9" s="2" customFormat="1" ht="15.75" customHeight="1">
      <c r="A68" s="38" t="s">
        <v>291</v>
      </c>
      <c r="B68" s="34"/>
      <c r="C68" s="34"/>
      <c r="D68" s="34"/>
      <c r="E68" s="34"/>
      <c r="F68" s="35"/>
      <c r="G68" s="43"/>
      <c r="H68"/>
      <c r="I68"/>
    </row>
    <row r="69" spans="1:9" s="2" customFormat="1" ht="15" customHeight="1">
      <c r="A69" s="36" t="s">
        <v>64</v>
      </c>
      <c r="B69" s="34"/>
      <c r="C69" s="34"/>
      <c r="D69" s="34"/>
      <c r="E69" s="34"/>
      <c r="F69" s="35"/>
      <c r="G69" s="43"/>
      <c r="H69"/>
      <c r="I69"/>
    </row>
    <row r="70" spans="1:9" s="2" customFormat="1" ht="14.25" customHeight="1">
      <c r="A70" s="34" t="s">
        <v>65</v>
      </c>
      <c r="B70" s="37"/>
      <c r="C70" s="34"/>
      <c r="D70" s="34"/>
      <c r="E70" s="34"/>
      <c r="F70" s="35"/>
      <c r="G70" s="43"/>
      <c r="H70"/>
      <c r="I70"/>
    </row>
    <row r="71" spans="1:9" s="2" customFormat="1" ht="16.5" customHeight="1">
      <c r="A71" s="34" t="s">
        <v>66</v>
      </c>
      <c r="B71" s="37"/>
      <c r="C71" s="37"/>
      <c r="D71" s="37"/>
      <c r="E71" s="37"/>
      <c r="F71" s="35"/>
      <c r="G71" s="43"/>
      <c r="H71"/>
      <c r="I71"/>
    </row>
    <row r="72" spans="1:9" s="2" customFormat="1" ht="12.75" customHeight="1">
      <c r="A72" s="34" t="s">
        <v>67</v>
      </c>
      <c r="B72" s="34"/>
      <c r="C72" s="37"/>
      <c r="D72" s="37"/>
      <c r="E72" s="37"/>
      <c r="F72" s="43"/>
      <c r="G72" s="43"/>
      <c r="H72"/>
      <c r="I72"/>
    </row>
    <row r="73" spans="1:9" s="2" customFormat="1" ht="14.25" customHeight="1">
      <c r="A73" s="34" t="s">
        <v>68</v>
      </c>
      <c r="B73" s="34"/>
      <c r="C73" s="34"/>
      <c r="D73" s="34"/>
      <c r="E73" s="34"/>
      <c r="F73" s="43"/>
      <c r="G73" s="43"/>
      <c r="H73"/>
      <c r="I73"/>
    </row>
    <row r="74" spans="1:9" ht="16.5" customHeight="1">
      <c r="A74" s="34" t="s">
        <v>69</v>
      </c>
      <c r="B74" s="34"/>
      <c r="C74" s="34"/>
      <c r="D74" s="34"/>
      <c r="E74" s="34"/>
      <c r="F74" s="43"/>
      <c r="G74" s="43"/>
    </row>
    <row r="75" spans="1:9">
      <c r="A75" s="34" t="s">
        <v>70</v>
      </c>
      <c r="B75" s="34"/>
      <c r="C75" s="34"/>
      <c r="D75" s="34"/>
      <c r="E75" s="34"/>
      <c r="F75" s="43"/>
      <c r="G75" s="43"/>
    </row>
    <row r="76" spans="1:9">
      <c r="A76" s="34" t="s">
        <v>71</v>
      </c>
      <c r="B76" s="34"/>
      <c r="C76" s="34"/>
      <c r="D76" s="34"/>
      <c r="E76" s="34"/>
      <c r="F76" s="43"/>
      <c r="G76" s="43"/>
    </row>
    <row r="77" spans="1:9">
      <c r="A77" s="38" t="s">
        <v>72</v>
      </c>
      <c r="B77" s="34"/>
      <c r="C77" s="34"/>
      <c r="D77" s="34"/>
      <c r="E77" s="34"/>
      <c r="F77" s="43"/>
      <c r="G77" s="43"/>
    </row>
    <row r="78" spans="1:9">
      <c r="A78" s="38" t="s">
        <v>73</v>
      </c>
      <c r="B78" s="34"/>
      <c r="C78" s="34"/>
      <c r="D78" s="34"/>
      <c r="E78" s="34"/>
      <c r="F78" s="43"/>
      <c r="G78" s="43"/>
    </row>
    <row r="79" spans="1:9">
      <c r="A79" s="33"/>
      <c r="B79" s="40"/>
      <c r="C79" s="34"/>
      <c r="D79" s="34"/>
      <c r="E79" s="34"/>
      <c r="F79" s="43"/>
      <c r="G79" s="43"/>
    </row>
    <row r="80" spans="1:9">
      <c r="A80" s="38"/>
      <c r="B80" s="40" t="s">
        <v>502</v>
      </c>
      <c r="C80" s="34"/>
      <c r="D80" s="34"/>
      <c r="E80" s="34"/>
      <c r="F80" s="43"/>
      <c r="G80" s="43"/>
    </row>
    <row r="81" spans="1:9">
      <c r="A81" s="105"/>
      <c r="B81" s="174" t="s">
        <v>503</v>
      </c>
      <c r="C81" s="175"/>
      <c r="D81" s="176"/>
      <c r="E81" s="176"/>
      <c r="F81" s="43"/>
      <c r="G81" s="43"/>
    </row>
    <row r="82" spans="1:9">
      <c r="A82" s="38"/>
      <c r="B82" s="174" t="s">
        <v>504</v>
      </c>
      <c r="C82" s="175"/>
      <c r="D82" s="176"/>
      <c r="E82" s="176"/>
      <c r="F82" s="43"/>
      <c r="G82" s="43"/>
    </row>
    <row r="83" spans="1:9">
      <c r="A83" s="43"/>
      <c r="B83" s="43"/>
      <c r="C83" s="43"/>
      <c r="D83" s="43"/>
      <c r="E83" s="43"/>
      <c r="F83" s="43"/>
      <c r="G83" s="43"/>
    </row>
    <row r="84" spans="1:9">
      <c r="A84" s="105"/>
      <c r="B84" s="34"/>
      <c r="C84" s="34"/>
      <c r="D84" s="34"/>
      <c r="E84" s="34"/>
      <c r="F84" s="34"/>
      <c r="G84" s="34"/>
      <c r="H84" s="34"/>
      <c r="I84" s="43"/>
    </row>
    <row r="85" spans="1:9">
      <c r="A85" s="38"/>
      <c r="B85" s="34"/>
      <c r="C85" s="34"/>
      <c r="D85" s="34"/>
      <c r="E85" s="34"/>
      <c r="F85" s="34"/>
      <c r="G85" s="34"/>
      <c r="H85" s="34"/>
      <c r="I85" s="43"/>
    </row>
    <row r="86" spans="1:9">
      <c r="A86" s="38"/>
      <c r="B86" s="38" t="s">
        <v>79</v>
      </c>
      <c r="C86" s="34"/>
      <c r="D86" s="34"/>
      <c r="E86" s="34"/>
      <c r="F86" s="34"/>
      <c r="G86" s="34"/>
      <c r="H86" s="34"/>
      <c r="I86" s="43"/>
    </row>
    <row r="87" spans="1:9">
      <c r="A87" s="38"/>
      <c r="B87" s="34"/>
      <c r="C87" s="34"/>
      <c r="D87" s="34"/>
      <c r="E87" s="34"/>
      <c r="F87" s="34" t="s">
        <v>80</v>
      </c>
      <c r="G87" s="34"/>
      <c r="H87" s="34"/>
      <c r="I87" s="43"/>
    </row>
    <row r="88" spans="1:9">
      <c r="A88" s="38"/>
      <c r="B88" s="34"/>
      <c r="C88" s="34"/>
      <c r="D88" s="34"/>
      <c r="E88" s="34"/>
      <c r="F88" s="34"/>
      <c r="G88" s="34"/>
      <c r="H88" s="34"/>
      <c r="I88" s="43"/>
    </row>
    <row r="89" spans="1:9">
      <c r="A89" s="43"/>
      <c r="B89" s="43"/>
      <c r="C89" s="43"/>
      <c r="D89" s="43"/>
      <c r="E89" s="43"/>
      <c r="F89" s="43"/>
      <c r="G89" s="43"/>
      <c r="H89" s="43"/>
      <c r="I89" s="43"/>
    </row>
    <row r="90" spans="1:9">
      <c r="A90" s="43"/>
      <c r="B90" s="43"/>
      <c r="C90" s="43"/>
      <c r="D90" s="43"/>
      <c r="E90" s="43"/>
      <c r="F90" s="43"/>
      <c r="G90" s="43"/>
      <c r="H90" s="43"/>
      <c r="I90" s="43"/>
    </row>
  </sheetData>
  <mergeCells count="2">
    <mergeCell ref="A11:H11"/>
    <mergeCell ref="A65:G6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1A7C3-3D2D-4CE6-8D3D-3919322A8F2E}">
  <dimension ref="A1:M182"/>
  <sheetViews>
    <sheetView tabSelected="1" workbookViewId="0">
      <selection activeCell="J19" sqref="J19"/>
    </sheetView>
  </sheetViews>
  <sheetFormatPr baseColWidth="10" defaultColWidth="8.6640625" defaultRowHeight="15"/>
  <cols>
    <col min="1" max="1" width="5.1640625" customWidth="1"/>
    <col min="2" max="2" width="30.5" customWidth="1"/>
    <col min="3" max="3" width="13.5" customWidth="1"/>
    <col min="4" max="4" width="7.5" customWidth="1"/>
    <col min="5" max="5" width="12.5" customWidth="1"/>
    <col min="6" max="6" width="9.5" customWidth="1"/>
    <col min="7" max="7" width="9.6640625" customWidth="1"/>
    <col min="8" max="8" width="11.6640625" customWidth="1"/>
    <col min="9" max="9" width="19.1640625" customWidth="1"/>
    <col min="10" max="10" width="18.5" customWidth="1"/>
    <col min="11" max="11" width="21.83203125" customWidth="1"/>
    <col min="13" max="13" width="12" bestFit="1" customWidth="1"/>
    <col min="257" max="257" width="5.1640625" customWidth="1"/>
    <col min="258" max="258" width="30.5" customWidth="1"/>
    <col min="259" max="259" width="13.5" customWidth="1"/>
    <col min="260" max="260" width="7.5" customWidth="1"/>
    <col min="261" max="261" width="12.5" customWidth="1"/>
    <col min="262" max="262" width="9.5" customWidth="1"/>
    <col min="263" max="263" width="9.6640625" customWidth="1"/>
    <col min="264" max="264" width="11.6640625" customWidth="1"/>
    <col min="265" max="265" width="9.5" customWidth="1"/>
    <col min="266" max="266" width="11.83203125" customWidth="1"/>
    <col min="269" max="269" width="12" bestFit="1" customWidth="1"/>
    <col min="513" max="513" width="5.1640625" customWidth="1"/>
    <col min="514" max="514" width="30.5" customWidth="1"/>
    <col min="515" max="515" width="13.5" customWidth="1"/>
    <col min="516" max="516" width="7.5" customWidth="1"/>
    <col min="517" max="517" width="12.5" customWidth="1"/>
    <col min="518" max="518" width="9.5" customWidth="1"/>
    <col min="519" max="519" width="9.6640625" customWidth="1"/>
    <col min="520" max="520" width="11.6640625" customWidth="1"/>
    <col min="521" max="521" width="9.5" customWidth="1"/>
    <col min="522" max="522" width="11.83203125" customWidth="1"/>
    <col min="525" max="525" width="12" bestFit="1" customWidth="1"/>
    <col min="769" max="769" width="5.1640625" customWidth="1"/>
    <col min="770" max="770" width="30.5" customWidth="1"/>
    <col min="771" max="771" width="13.5" customWidth="1"/>
    <col min="772" max="772" width="7.5" customWidth="1"/>
    <col min="773" max="773" width="12.5" customWidth="1"/>
    <col min="774" max="774" width="9.5" customWidth="1"/>
    <col min="775" max="775" width="9.6640625" customWidth="1"/>
    <col min="776" max="776" width="11.6640625" customWidth="1"/>
    <col min="777" max="777" width="9.5" customWidth="1"/>
    <col min="778" max="778" width="11.83203125" customWidth="1"/>
    <col min="781" max="781" width="12" bestFit="1" customWidth="1"/>
    <col min="1025" max="1025" width="5.1640625" customWidth="1"/>
    <col min="1026" max="1026" width="30.5" customWidth="1"/>
    <col min="1027" max="1027" width="13.5" customWidth="1"/>
    <col min="1028" max="1028" width="7.5" customWidth="1"/>
    <col min="1029" max="1029" width="12.5" customWidth="1"/>
    <col min="1030" max="1030" width="9.5" customWidth="1"/>
    <col min="1031" max="1031" width="9.6640625" customWidth="1"/>
    <col min="1032" max="1032" width="11.6640625" customWidth="1"/>
    <col min="1033" max="1033" width="9.5" customWidth="1"/>
    <col min="1034" max="1034" width="11.83203125" customWidth="1"/>
    <col min="1037" max="1037" width="12" bestFit="1" customWidth="1"/>
    <col min="1281" max="1281" width="5.1640625" customWidth="1"/>
    <col min="1282" max="1282" width="30.5" customWidth="1"/>
    <col min="1283" max="1283" width="13.5" customWidth="1"/>
    <col min="1284" max="1284" width="7.5" customWidth="1"/>
    <col min="1285" max="1285" width="12.5" customWidth="1"/>
    <col min="1286" max="1286" width="9.5" customWidth="1"/>
    <col min="1287" max="1287" width="9.6640625" customWidth="1"/>
    <col min="1288" max="1288" width="11.6640625" customWidth="1"/>
    <col min="1289" max="1289" width="9.5" customWidth="1"/>
    <col min="1290" max="1290" width="11.83203125" customWidth="1"/>
    <col min="1293" max="1293" width="12" bestFit="1" customWidth="1"/>
    <col min="1537" max="1537" width="5.1640625" customWidth="1"/>
    <col min="1538" max="1538" width="30.5" customWidth="1"/>
    <col min="1539" max="1539" width="13.5" customWidth="1"/>
    <col min="1540" max="1540" width="7.5" customWidth="1"/>
    <col min="1541" max="1541" width="12.5" customWidth="1"/>
    <col min="1542" max="1542" width="9.5" customWidth="1"/>
    <col min="1543" max="1543" width="9.6640625" customWidth="1"/>
    <col min="1544" max="1544" width="11.6640625" customWidth="1"/>
    <col min="1545" max="1545" width="9.5" customWidth="1"/>
    <col min="1546" max="1546" width="11.83203125" customWidth="1"/>
    <col min="1549" max="1549" width="12" bestFit="1" customWidth="1"/>
    <col min="1793" max="1793" width="5.1640625" customWidth="1"/>
    <col min="1794" max="1794" width="30.5" customWidth="1"/>
    <col min="1795" max="1795" width="13.5" customWidth="1"/>
    <col min="1796" max="1796" width="7.5" customWidth="1"/>
    <col min="1797" max="1797" width="12.5" customWidth="1"/>
    <col min="1798" max="1798" width="9.5" customWidth="1"/>
    <col min="1799" max="1799" width="9.6640625" customWidth="1"/>
    <col min="1800" max="1800" width="11.6640625" customWidth="1"/>
    <col min="1801" max="1801" width="9.5" customWidth="1"/>
    <col min="1802" max="1802" width="11.83203125" customWidth="1"/>
    <col min="1805" max="1805" width="12" bestFit="1" customWidth="1"/>
    <col min="2049" max="2049" width="5.1640625" customWidth="1"/>
    <col min="2050" max="2050" width="30.5" customWidth="1"/>
    <col min="2051" max="2051" width="13.5" customWidth="1"/>
    <col min="2052" max="2052" width="7.5" customWidth="1"/>
    <col min="2053" max="2053" width="12.5" customWidth="1"/>
    <col min="2054" max="2054" width="9.5" customWidth="1"/>
    <col min="2055" max="2055" width="9.6640625" customWidth="1"/>
    <col min="2056" max="2056" width="11.6640625" customWidth="1"/>
    <col min="2057" max="2057" width="9.5" customWidth="1"/>
    <col min="2058" max="2058" width="11.83203125" customWidth="1"/>
    <col min="2061" max="2061" width="12" bestFit="1" customWidth="1"/>
    <col min="2305" max="2305" width="5.1640625" customWidth="1"/>
    <col min="2306" max="2306" width="30.5" customWidth="1"/>
    <col min="2307" max="2307" width="13.5" customWidth="1"/>
    <col min="2308" max="2308" width="7.5" customWidth="1"/>
    <col min="2309" max="2309" width="12.5" customWidth="1"/>
    <col min="2310" max="2310" width="9.5" customWidth="1"/>
    <col min="2311" max="2311" width="9.6640625" customWidth="1"/>
    <col min="2312" max="2312" width="11.6640625" customWidth="1"/>
    <col min="2313" max="2313" width="9.5" customWidth="1"/>
    <col min="2314" max="2314" width="11.83203125" customWidth="1"/>
    <col min="2317" max="2317" width="12" bestFit="1" customWidth="1"/>
    <col min="2561" max="2561" width="5.1640625" customWidth="1"/>
    <col min="2562" max="2562" width="30.5" customWidth="1"/>
    <col min="2563" max="2563" width="13.5" customWidth="1"/>
    <col min="2564" max="2564" width="7.5" customWidth="1"/>
    <col min="2565" max="2565" width="12.5" customWidth="1"/>
    <col min="2566" max="2566" width="9.5" customWidth="1"/>
    <col min="2567" max="2567" width="9.6640625" customWidth="1"/>
    <col min="2568" max="2568" width="11.6640625" customWidth="1"/>
    <col min="2569" max="2569" width="9.5" customWidth="1"/>
    <col min="2570" max="2570" width="11.83203125" customWidth="1"/>
    <col min="2573" max="2573" width="12" bestFit="1" customWidth="1"/>
    <col min="2817" max="2817" width="5.1640625" customWidth="1"/>
    <col min="2818" max="2818" width="30.5" customWidth="1"/>
    <col min="2819" max="2819" width="13.5" customWidth="1"/>
    <col min="2820" max="2820" width="7.5" customWidth="1"/>
    <col min="2821" max="2821" width="12.5" customWidth="1"/>
    <col min="2822" max="2822" width="9.5" customWidth="1"/>
    <col min="2823" max="2823" width="9.6640625" customWidth="1"/>
    <col min="2824" max="2824" width="11.6640625" customWidth="1"/>
    <col min="2825" max="2825" width="9.5" customWidth="1"/>
    <col min="2826" max="2826" width="11.83203125" customWidth="1"/>
    <col min="2829" max="2829" width="12" bestFit="1" customWidth="1"/>
    <col min="3073" max="3073" width="5.1640625" customWidth="1"/>
    <col min="3074" max="3074" width="30.5" customWidth="1"/>
    <col min="3075" max="3075" width="13.5" customWidth="1"/>
    <col min="3076" max="3076" width="7.5" customWidth="1"/>
    <col min="3077" max="3077" width="12.5" customWidth="1"/>
    <col min="3078" max="3078" width="9.5" customWidth="1"/>
    <col min="3079" max="3079" width="9.6640625" customWidth="1"/>
    <col min="3080" max="3080" width="11.6640625" customWidth="1"/>
    <col min="3081" max="3081" width="9.5" customWidth="1"/>
    <col min="3082" max="3082" width="11.83203125" customWidth="1"/>
    <col min="3085" max="3085" width="12" bestFit="1" customWidth="1"/>
    <col min="3329" max="3329" width="5.1640625" customWidth="1"/>
    <col min="3330" max="3330" width="30.5" customWidth="1"/>
    <col min="3331" max="3331" width="13.5" customWidth="1"/>
    <col min="3332" max="3332" width="7.5" customWidth="1"/>
    <col min="3333" max="3333" width="12.5" customWidth="1"/>
    <col min="3334" max="3334" width="9.5" customWidth="1"/>
    <col min="3335" max="3335" width="9.6640625" customWidth="1"/>
    <col min="3336" max="3336" width="11.6640625" customWidth="1"/>
    <col min="3337" max="3337" width="9.5" customWidth="1"/>
    <col min="3338" max="3338" width="11.83203125" customWidth="1"/>
    <col min="3341" max="3341" width="12" bestFit="1" customWidth="1"/>
    <col min="3585" max="3585" width="5.1640625" customWidth="1"/>
    <col min="3586" max="3586" width="30.5" customWidth="1"/>
    <col min="3587" max="3587" width="13.5" customWidth="1"/>
    <col min="3588" max="3588" width="7.5" customWidth="1"/>
    <col min="3589" max="3589" width="12.5" customWidth="1"/>
    <col min="3590" max="3590" width="9.5" customWidth="1"/>
    <col min="3591" max="3591" width="9.6640625" customWidth="1"/>
    <col min="3592" max="3592" width="11.6640625" customWidth="1"/>
    <col min="3593" max="3593" width="9.5" customWidth="1"/>
    <col min="3594" max="3594" width="11.83203125" customWidth="1"/>
    <col min="3597" max="3597" width="12" bestFit="1" customWidth="1"/>
    <col min="3841" max="3841" width="5.1640625" customWidth="1"/>
    <col min="3842" max="3842" width="30.5" customWidth="1"/>
    <col min="3843" max="3843" width="13.5" customWidth="1"/>
    <col min="3844" max="3844" width="7.5" customWidth="1"/>
    <col min="3845" max="3845" width="12.5" customWidth="1"/>
    <col min="3846" max="3846" width="9.5" customWidth="1"/>
    <col min="3847" max="3847" width="9.6640625" customWidth="1"/>
    <col min="3848" max="3848" width="11.6640625" customWidth="1"/>
    <col min="3849" max="3849" width="9.5" customWidth="1"/>
    <col min="3850" max="3850" width="11.83203125" customWidth="1"/>
    <col min="3853" max="3853" width="12" bestFit="1" customWidth="1"/>
    <col min="4097" max="4097" width="5.1640625" customWidth="1"/>
    <col min="4098" max="4098" width="30.5" customWidth="1"/>
    <col min="4099" max="4099" width="13.5" customWidth="1"/>
    <col min="4100" max="4100" width="7.5" customWidth="1"/>
    <col min="4101" max="4101" width="12.5" customWidth="1"/>
    <col min="4102" max="4102" width="9.5" customWidth="1"/>
    <col min="4103" max="4103" width="9.6640625" customWidth="1"/>
    <col min="4104" max="4104" width="11.6640625" customWidth="1"/>
    <col min="4105" max="4105" width="9.5" customWidth="1"/>
    <col min="4106" max="4106" width="11.83203125" customWidth="1"/>
    <col min="4109" max="4109" width="12" bestFit="1" customWidth="1"/>
    <col min="4353" max="4353" width="5.1640625" customWidth="1"/>
    <col min="4354" max="4354" width="30.5" customWidth="1"/>
    <col min="4355" max="4355" width="13.5" customWidth="1"/>
    <col min="4356" max="4356" width="7.5" customWidth="1"/>
    <col min="4357" max="4357" width="12.5" customWidth="1"/>
    <col min="4358" max="4358" width="9.5" customWidth="1"/>
    <col min="4359" max="4359" width="9.6640625" customWidth="1"/>
    <col min="4360" max="4360" width="11.6640625" customWidth="1"/>
    <col min="4361" max="4361" width="9.5" customWidth="1"/>
    <col min="4362" max="4362" width="11.83203125" customWidth="1"/>
    <col min="4365" max="4365" width="12" bestFit="1" customWidth="1"/>
    <col min="4609" max="4609" width="5.1640625" customWidth="1"/>
    <col min="4610" max="4610" width="30.5" customWidth="1"/>
    <col min="4611" max="4611" width="13.5" customWidth="1"/>
    <col min="4612" max="4612" width="7.5" customWidth="1"/>
    <col min="4613" max="4613" width="12.5" customWidth="1"/>
    <col min="4614" max="4614" width="9.5" customWidth="1"/>
    <col min="4615" max="4615" width="9.6640625" customWidth="1"/>
    <col min="4616" max="4616" width="11.6640625" customWidth="1"/>
    <col min="4617" max="4617" width="9.5" customWidth="1"/>
    <col min="4618" max="4618" width="11.83203125" customWidth="1"/>
    <col min="4621" max="4621" width="12" bestFit="1" customWidth="1"/>
    <col min="4865" max="4865" width="5.1640625" customWidth="1"/>
    <col min="4866" max="4866" width="30.5" customWidth="1"/>
    <col min="4867" max="4867" width="13.5" customWidth="1"/>
    <col min="4868" max="4868" width="7.5" customWidth="1"/>
    <col min="4869" max="4869" width="12.5" customWidth="1"/>
    <col min="4870" max="4870" width="9.5" customWidth="1"/>
    <col min="4871" max="4871" width="9.6640625" customWidth="1"/>
    <col min="4872" max="4872" width="11.6640625" customWidth="1"/>
    <col min="4873" max="4873" width="9.5" customWidth="1"/>
    <col min="4874" max="4874" width="11.83203125" customWidth="1"/>
    <col min="4877" max="4877" width="12" bestFit="1" customWidth="1"/>
    <col min="5121" max="5121" width="5.1640625" customWidth="1"/>
    <col min="5122" max="5122" width="30.5" customWidth="1"/>
    <col min="5123" max="5123" width="13.5" customWidth="1"/>
    <col min="5124" max="5124" width="7.5" customWidth="1"/>
    <col min="5125" max="5125" width="12.5" customWidth="1"/>
    <col min="5126" max="5126" width="9.5" customWidth="1"/>
    <col min="5127" max="5127" width="9.6640625" customWidth="1"/>
    <col min="5128" max="5128" width="11.6640625" customWidth="1"/>
    <col min="5129" max="5129" width="9.5" customWidth="1"/>
    <col min="5130" max="5130" width="11.83203125" customWidth="1"/>
    <col min="5133" max="5133" width="12" bestFit="1" customWidth="1"/>
    <col min="5377" max="5377" width="5.1640625" customWidth="1"/>
    <col min="5378" max="5378" width="30.5" customWidth="1"/>
    <col min="5379" max="5379" width="13.5" customWidth="1"/>
    <col min="5380" max="5380" width="7.5" customWidth="1"/>
    <col min="5381" max="5381" width="12.5" customWidth="1"/>
    <col min="5382" max="5382" width="9.5" customWidth="1"/>
    <col min="5383" max="5383" width="9.6640625" customWidth="1"/>
    <col min="5384" max="5384" width="11.6640625" customWidth="1"/>
    <col min="5385" max="5385" width="9.5" customWidth="1"/>
    <col min="5386" max="5386" width="11.83203125" customWidth="1"/>
    <col min="5389" max="5389" width="12" bestFit="1" customWidth="1"/>
    <col min="5633" max="5633" width="5.1640625" customWidth="1"/>
    <col min="5634" max="5634" width="30.5" customWidth="1"/>
    <col min="5635" max="5635" width="13.5" customWidth="1"/>
    <col min="5636" max="5636" width="7.5" customWidth="1"/>
    <col min="5637" max="5637" width="12.5" customWidth="1"/>
    <col min="5638" max="5638" width="9.5" customWidth="1"/>
    <col min="5639" max="5639" width="9.6640625" customWidth="1"/>
    <col min="5640" max="5640" width="11.6640625" customWidth="1"/>
    <col min="5641" max="5641" width="9.5" customWidth="1"/>
    <col min="5642" max="5642" width="11.83203125" customWidth="1"/>
    <col min="5645" max="5645" width="12" bestFit="1" customWidth="1"/>
    <col min="5889" max="5889" width="5.1640625" customWidth="1"/>
    <col min="5890" max="5890" width="30.5" customWidth="1"/>
    <col min="5891" max="5891" width="13.5" customWidth="1"/>
    <col min="5892" max="5892" width="7.5" customWidth="1"/>
    <col min="5893" max="5893" width="12.5" customWidth="1"/>
    <col min="5894" max="5894" width="9.5" customWidth="1"/>
    <col min="5895" max="5895" width="9.6640625" customWidth="1"/>
    <col min="5896" max="5896" width="11.6640625" customWidth="1"/>
    <col min="5897" max="5897" width="9.5" customWidth="1"/>
    <col min="5898" max="5898" width="11.83203125" customWidth="1"/>
    <col min="5901" max="5901" width="12" bestFit="1" customWidth="1"/>
    <col min="6145" max="6145" width="5.1640625" customWidth="1"/>
    <col min="6146" max="6146" width="30.5" customWidth="1"/>
    <col min="6147" max="6147" width="13.5" customWidth="1"/>
    <col min="6148" max="6148" width="7.5" customWidth="1"/>
    <col min="6149" max="6149" width="12.5" customWidth="1"/>
    <col min="6150" max="6150" width="9.5" customWidth="1"/>
    <col min="6151" max="6151" width="9.6640625" customWidth="1"/>
    <col min="6152" max="6152" width="11.6640625" customWidth="1"/>
    <col min="6153" max="6153" width="9.5" customWidth="1"/>
    <col min="6154" max="6154" width="11.83203125" customWidth="1"/>
    <col min="6157" max="6157" width="12" bestFit="1" customWidth="1"/>
    <col min="6401" max="6401" width="5.1640625" customWidth="1"/>
    <col min="6402" max="6402" width="30.5" customWidth="1"/>
    <col min="6403" max="6403" width="13.5" customWidth="1"/>
    <col min="6404" max="6404" width="7.5" customWidth="1"/>
    <col min="6405" max="6405" width="12.5" customWidth="1"/>
    <col min="6406" max="6406" width="9.5" customWidth="1"/>
    <col min="6407" max="6407" width="9.6640625" customWidth="1"/>
    <col min="6408" max="6408" width="11.6640625" customWidth="1"/>
    <col min="6409" max="6409" width="9.5" customWidth="1"/>
    <col min="6410" max="6410" width="11.83203125" customWidth="1"/>
    <col min="6413" max="6413" width="12" bestFit="1" customWidth="1"/>
    <col min="6657" max="6657" width="5.1640625" customWidth="1"/>
    <col min="6658" max="6658" width="30.5" customWidth="1"/>
    <col min="6659" max="6659" width="13.5" customWidth="1"/>
    <col min="6660" max="6660" width="7.5" customWidth="1"/>
    <col min="6661" max="6661" width="12.5" customWidth="1"/>
    <col min="6662" max="6662" width="9.5" customWidth="1"/>
    <col min="6663" max="6663" width="9.6640625" customWidth="1"/>
    <col min="6664" max="6664" width="11.6640625" customWidth="1"/>
    <col min="6665" max="6665" width="9.5" customWidth="1"/>
    <col min="6666" max="6666" width="11.83203125" customWidth="1"/>
    <col min="6669" max="6669" width="12" bestFit="1" customWidth="1"/>
    <col min="6913" max="6913" width="5.1640625" customWidth="1"/>
    <col min="6914" max="6914" width="30.5" customWidth="1"/>
    <col min="6915" max="6915" width="13.5" customWidth="1"/>
    <col min="6916" max="6916" width="7.5" customWidth="1"/>
    <col min="6917" max="6917" width="12.5" customWidth="1"/>
    <col min="6918" max="6918" width="9.5" customWidth="1"/>
    <col min="6919" max="6919" width="9.6640625" customWidth="1"/>
    <col min="6920" max="6920" width="11.6640625" customWidth="1"/>
    <col min="6921" max="6921" width="9.5" customWidth="1"/>
    <col min="6922" max="6922" width="11.83203125" customWidth="1"/>
    <col min="6925" max="6925" width="12" bestFit="1" customWidth="1"/>
    <col min="7169" max="7169" width="5.1640625" customWidth="1"/>
    <col min="7170" max="7170" width="30.5" customWidth="1"/>
    <col min="7171" max="7171" width="13.5" customWidth="1"/>
    <col min="7172" max="7172" width="7.5" customWidth="1"/>
    <col min="7173" max="7173" width="12.5" customWidth="1"/>
    <col min="7174" max="7174" width="9.5" customWidth="1"/>
    <col min="7175" max="7175" width="9.6640625" customWidth="1"/>
    <col min="7176" max="7176" width="11.6640625" customWidth="1"/>
    <col min="7177" max="7177" width="9.5" customWidth="1"/>
    <col min="7178" max="7178" width="11.83203125" customWidth="1"/>
    <col min="7181" max="7181" width="12" bestFit="1" customWidth="1"/>
    <col min="7425" max="7425" width="5.1640625" customWidth="1"/>
    <col min="7426" max="7426" width="30.5" customWidth="1"/>
    <col min="7427" max="7427" width="13.5" customWidth="1"/>
    <col min="7428" max="7428" width="7.5" customWidth="1"/>
    <col min="7429" max="7429" width="12.5" customWidth="1"/>
    <col min="7430" max="7430" width="9.5" customWidth="1"/>
    <col min="7431" max="7431" width="9.6640625" customWidth="1"/>
    <col min="7432" max="7432" width="11.6640625" customWidth="1"/>
    <col min="7433" max="7433" width="9.5" customWidth="1"/>
    <col min="7434" max="7434" width="11.83203125" customWidth="1"/>
    <col min="7437" max="7437" width="12" bestFit="1" customWidth="1"/>
    <col min="7681" max="7681" width="5.1640625" customWidth="1"/>
    <col min="7682" max="7682" width="30.5" customWidth="1"/>
    <col min="7683" max="7683" width="13.5" customWidth="1"/>
    <col min="7684" max="7684" width="7.5" customWidth="1"/>
    <col min="7685" max="7685" width="12.5" customWidth="1"/>
    <col min="7686" max="7686" width="9.5" customWidth="1"/>
    <col min="7687" max="7687" width="9.6640625" customWidth="1"/>
    <col min="7688" max="7688" width="11.6640625" customWidth="1"/>
    <col min="7689" max="7689" width="9.5" customWidth="1"/>
    <col min="7690" max="7690" width="11.83203125" customWidth="1"/>
    <col min="7693" max="7693" width="12" bestFit="1" customWidth="1"/>
    <col min="7937" max="7937" width="5.1640625" customWidth="1"/>
    <col min="7938" max="7938" width="30.5" customWidth="1"/>
    <col min="7939" max="7939" width="13.5" customWidth="1"/>
    <col min="7940" max="7940" width="7.5" customWidth="1"/>
    <col min="7941" max="7941" width="12.5" customWidth="1"/>
    <col min="7942" max="7942" width="9.5" customWidth="1"/>
    <col min="7943" max="7943" width="9.6640625" customWidth="1"/>
    <col min="7944" max="7944" width="11.6640625" customWidth="1"/>
    <col min="7945" max="7945" width="9.5" customWidth="1"/>
    <col min="7946" max="7946" width="11.83203125" customWidth="1"/>
    <col min="7949" max="7949" width="12" bestFit="1" customWidth="1"/>
    <col min="8193" max="8193" width="5.1640625" customWidth="1"/>
    <col min="8194" max="8194" width="30.5" customWidth="1"/>
    <col min="8195" max="8195" width="13.5" customWidth="1"/>
    <col min="8196" max="8196" width="7.5" customWidth="1"/>
    <col min="8197" max="8197" width="12.5" customWidth="1"/>
    <col min="8198" max="8198" width="9.5" customWidth="1"/>
    <col min="8199" max="8199" width="9.6640625" customWidth="1"/>
    <col min="8200" max="8200" width="11.6640625" customWidth="1"/>
    <col min="8201" max="8201" width="9.5" customWidth="1"/>
    <col min="8202" max="8202" width="11.83203125" customWidth="1"/>
    <col min="8205" max="8205" width="12" bestFit="1" customWidth="1"/>
    <col min="8449" max="8449" width="5.1640625" customWidth="1"/>
    <col min="8450" max="8450" width="30.5" customWidth="1"/>
    <col min="8451" max="8451" width="13.5" customWidth="1"/>
    <col min="8452" max="8452" width="7.5" customWidth="1"/>
    <col min="8453" max="8453" width="12.5" customWidth="1"/>
    <col min="8454" max="8454" width="9.5" customWidth="1"/>
    <col min="8455" max="8455" width="9.6640625" customWidth="1"/>
    <col min="8456" max="8456" width="11.6640625" customWidth="1"/>
    <col min="8457" max="8457" width="9.5" customWidth="1"/>
    <col min="8458" max="8458" width="11.83203125" customWidth="1"/>
    <col min="8461" max="8461" width="12" bestFit="1" customWidth="1"/>
    <col min="8705" max="8705" width="5.1640625" customWidth="1"/>
    <col min="8706" max="8706" width="30.5" customWidth="1"/>
    <col min="8707" max="8707" width="13.5" customWidth="1"/>
    <col min="8708" max="8708" width="7.5" customWidth="1"/>
    <col min="8709" max="8709" width="12.5" customWidth="1"/>
    <col min="8710" max="8710" width="9.5" customWidth="1"/>
    <col min="8711" max="8711" width="9.6640625" customWidth="1"/>
    <col min="8712" max="8712" width="11.6640625" customWidth="1"/>
    <col min="8713" max="8713" width="9.5" customWidth="1"/>
    <col min="8714" max="8714" width="11.83203125" customWidth="1"/>
    <col min="8717" max="8717" width="12" bestFit="1" customWidth="1"/>
    <col min="8961" max="8961" width="5.1640625" customWidth="1"/>
    <col min="8962" max="8962" width="30.5" customWidth="1"/>
    <col min="8963" max="8963" width="13.5" customWidth="1"/>
    <col min="8964" max="8964" width="7.5" customWidth="1"/>
    <col min="8965" max="8965" width="12.5" customWidth="1"/>
    <col min="8966" max="8966" width="9.5" customWidth="1"/>
    <col min="8967" max="8967" width="9.6640625" customWidth="1"/>
    <col min="8968" max="8968" width="11.6640625" customWidth="1"/>
    <col min="8969" max="8969" width="9.5" customWidth="1"/>
    <col min="8970" max="8970" width="11.83203125" customWidth="1"/>
    <col min="8973" max="8973" width="12" bestFit="1" customWidth="1"/>
    <col min="9217" max="9217" width="5.1640625" customWidth="1"/>
    <col min="9218" max="9218" width="30.5" customWidth="1"/>
    <col min="9219" max="9219" width="13.5" customWidth="1"/>
    <col min="9220" max="9220" width="7.5" customWidth="1"/>
    <col min="9221" max="9221" width="12.5" customWidth="1"/>
    <col min="9222" max="9222" width="9.5" customWidth="1"/>
    <col min="9223" max="9223" width="9.6640625" customWidth="1"/>
    <col min="9224" max="9224" width="11.6640625" customWidth="1"/>
    <col min="9225" max="9225" width="9.5" customWidth="1"/>
    <col min="9226" max="9226" width="11.83203125" customWidth="1"/>
    <col min="9229" max="9229" width="12" bestFit="1" customWidth="1"/>
    <col min="9473" max="9473" width="5.1640625" customWidth="1"/>
    <col min="9474" max="9474" width="30.5" customWidth="1"/>
    <col min="9475" max="9475" width="13.5" customWidth="1"/>
    <col min="9476" max="9476" width="7.5" customWidth="1"/>
    <col min="9477" max="9477" width="12.5" customWidth="1"/>
    <col min="9478" max="9478" width="9.5" customWidth="1"/>
    <col min="9479" max="9479" width="9.6640625" customWidth="1"/>
    <col min="9480" max="9480" width="11.6640625" customWidth="1"/>
    <col min="9481" max="9481" width="9.5" customWidth="1"/>
    <col min="9482" max="9482" width="11.83203125" customWidth="1"/>
    <col min="9485" max="9485" width="12" bestFit="1" customWidth="1"/>
    <col min="9729" max="9729" width="5.1640625" customWidth="1"/>
    <col min="9730" max="9730" width="30.5" customWidth="1"/>
    <col min="9731" max="9731" width="13.5" customWidth="1"/>
    <col min="9732" max="9732" width="7.5" customWidth="1"/>
    <col min="9733" max="9733" width="12.5" customWidth="1"/>
    <col min="9734" max="9734" width="9.5" customWidth="1"/>
    <col min="9735" max="9735" width="9.6640625" customWidth="1"/>
    <col min="9736" max="9736" width="11.6640625" customWidth="1"/>
    <col min="9737" max="9737" width="9.5" customWidth="1"/>
    <col min="9738" max="9738" width="11.83203125" customWidth="1"/>
    <col min="9741" max="9741" width="12" bestFit="1" customWidth="1"/>
    <col min="9985" max="9985" width="5.1640625" customWidth="1"/>
    <col min="9986" max="9986" width="30.5" customWidth="1"/>
    <col min="9987" max="9987" width="13.5" customWidth="1"/>
    <col min="9988" max="9988" width="7.5" customWidth="1"/>
    <col min="9989" max="9989" width="12.5" customWidth="1"/>
    <col min="9990" max="9990" width="9.5" customWidth="1"/>
    <col min="9991" max="9991" width="9.6640625" customWidth="1"/>
    <col min="9992" max="9992" width="11.6640625" customWidth="1"/>
    <col min="9993" max="9993" width="9.5" customWidth="1"/>
    <col min="9994" max="9994" width="11.83203125" customWidth="1"/>
    <col min="9997" max="9997" width="12" bestFit="1" customWidth="1"/>
    <col min="10241" max="10241" width="5.1640625" customWidth="1"/>
    <col min="10242" max="10242" width="30.5" customWidth="1"/>
    <col min="10243" max="10243" width="13.5" customWidth="1"/>
    <col min="10244" max="10244" width="7.5" customWidth="1"/>
    <col min="10245" max="10245" width="12.5" customWidth="1"/>
    <col min="10246" max="10246" width="9.5" customWidth="1"/>
    <col min="10247" max="10247" width="9.6640625" customWidth="1"/>
    <col min="10248" max="10248" width="11.6640625" customWidth="1"/>
    <col min="10249" max="10249" width="9.5" customWidth="1"/>
    <col min="10250" max="10250" width="11.83203125" customWidth="1"/>
    <col min="10253" max="10253" width="12" bestFit="1" customWidth="1"/>
    <col min="10497" max="10497" width="5.1640625" customWidth="1"/>
    <col min="10498" max="10498" width="30.5" customWidth="1"/>
    <col min="10499" max="10499" width="13.5" customWidth="1"/>
    <col min="10500" max="10500" width="7.5" customWidth="1"/>
    <col min="10501" max="10501" width="12.5" customWidth="1"/>
    <col min="10502" max="10502" width="9.5" customWidth="1"/>
    <col min="10503" max="10503" width="9.6640625" customWidth="1"/>
    <col min="10504" max="10504" width="11.6640625" customWidth="1"/>
    <col min="10505" max="10505" width="9.5" customWidth="1"/>
    <col min="10506" max="10506" width="11.83203125" customWidth="1"/>
    <col min="10509" max="10509" width="12" bestFit="1" customWidth="1"/>
    <col min="10753" max="10753" width="5.1640625" customWidth="1"/>
    <col min="10754" max="10754" width="30.5" customWidth="1"/>
    <col min="10755" max="10755" width="13.5" customWidth="1"/>
    <col min="10756" max="10756" width="7.5" customWidth="1"/>
    <col min="10757" max="10757" width="12.5" customWidth="1"/>
    <col min="10758" max="10758" width="9.5" customWidth="1"/>
    <col min="10759" max="10759" width="9.6640625" customWidth="1"/>
    <col min="10760" max="10760" width="11.6640625" customWidth="1"/>
    <col min="10761" max="10761" width="9.5" customWidth="1"/>
    <col min="10762" max="10762" width="11.83203125" customWidth="1"/>
    <col min="10765" max="10765" width="12" bestFit="1" customWidth="1"/>
    <col min="11009" max="11009" width="5.1640625" customWidth="1"/>
    <col min="11010" max="11010" width="30.5" customWidth="1"/>
    <col min="11011" max="11011" width="13.5" customWidth="1"/>
    <col min="11012" max="11012" width="7.5" customWidth="1"/>
    <col min="11013" max="11013" width="12.5" customWidth="1"/>
    <col min="11014" max="11014" width="9.5" customWidth="1"/>
    <col min="11015" max="11015" width="9.6640625" customWidth="1"/>
    <col min="11016" max="11016" width="11.6640625" customWidth="1"/>
    <col min="11017" max="11017" width="9.5" customWidth="1"/>
    <col min="11018" max="11018" width="11.83203125" customWidth="1"/>
    <col min="11021" max="11021" width="12" bestFit="1" customWidth="1"/>
    <col min="11265" max="11265" width="5.1640625" customWidth="1"/>
    <col min="11266" max="11266" width="30.5" customWidth="1"/>
    <col min="11267" max="11267" width="13.5" customWidth="1"/>
    <col min="11268" max="11268" width="7.5" customWidth="1"/>
    <col min="11269" max="11269" width="12.5" customWidth="1"/>
    <col min="11270" max="11270" width="9.5" customWidth="1"/>
    <col min="11271" max="11271" width="9.6640625" customWidth="1"/>
    <col min="11272" max="11272" width="11.6640625" customWidth="1"/>
    <col min="11273" max="11273" width="9.5" customWidth="1"/>
    <col min="11274" max="11274" width="11.83203125" customWidth="1"/>
    <col min="11277" max="11277" width="12" bestFit="1" customWidth="1"/>
    <col min="11521" max="11521" width="5.1640625" customWidth="1"/>
    <col min="11522" max="11522" width="30.5" customWidth="1"/>
    <col min="11523" max="11523" width="13.5" customWidth="1"/>
    <col min="11524" max="11524" width="7.5" customWidth="1"/>
    <col min="11525" max="11525" width="12.5" customWidth="1"/>
    <col min="11526" max="11526" width="9.5" customWidth="1"/>
    <col min="11527" max="11527" width="9.6640625" customWidth="1"/>
    <col min="11528" max="11528" width="11.6640625" customWidth="1"/>
    <col min="11529" max="11529" width="9.5" customWidth="1"/>
    <col min="11530" max="11530" width="11.83203125" customWidth="1"/>
    <col min="11533" max="11533" width="12" bestFit="1" customWidth="1"/>
    <col min="11777" max="11777" width="5.1640625" customWidth="1"/>
    <col min="11778" max="11778" width="30.5" customWidth="1"/>
    <col min="11779" max="11779" width="13.5" customWidth="1"/>
    <col min="11780" max="11780" width="7.5" customWidth="1"/>
    <col min="11781" max="11781" width="12.5" customWidth="1"/>
    <col min="11782" max="11782" width="9.5" customWidth="1"/>
    <col min="11783" max="11783" width="9.6640625" customWidth="1"/>
    <col min="11784" max="11784" width="11.6640625" customWidth="1"/>
    <col min="11785" max="11785" width="9.5" customWidth="1"/>
    <col min="11786" max="11786" width="11.83203125" customWidth="1"/>
    <col min="11789" max="11789" width="12" bestFit="1" customWidth="1"/>
    <col min="12033" max="12033" width="5.1640625" customWidth="1"/>
    <col min="12034" max="12034" width="30.5" customWidth="1"/>
    <col min="12035" max="12035" width="13.5" customWidth="1"/>
    <col min="12036" max="12036" width="7.5" customWidth="1"/>
    <col min="12037" max="12037" width="12.5" customWidth="1"/>
    <col min="12038" max="12038" width="9.5" customWidth="1"/>
    <col min="12039" max="12039" width="9.6640625" customWidth="1"/>
    <col min="12040" max="12040" width="11.6640625" customWidth="1"/>
    <col min="12041" max="12041" width="9.5" customWidth="1"/>
    <col min="12042" max="12042" width="11.83203125" customWidth="1"/>
    <col min="12045" max="12045" width="12" bestFit="1" customWidth="1"/>
    <col min="12289" max="12289" width="5.1640625" customWidth="1"/>
    <col min="12290" max="12290" width="30.5" customWidth="1"/>
    <col min="12291" max="12291" width="13.5" customWidth="1"/>
    <col min="12292" max="12292" width="7.5" customWidth="1"/>
    <col min="12293" max="12293" width="12.5" customWidth="1"/>
    <col min="12294" max="12294" width="9.5" customWidth="1"/>
    <col min="12295" max="12295" width="9.6640625" customWidth="1"/>
    <col min="12296" max="12296" width="11.6640625" customWidth="1"/>
    <col min="12297" max="12297" width="9.5" customWidth="1"/>
    <col min="12298" max="12298" width="11.83203125" customWidth="1"/>
    <col min="12301" max="12301" width="12" bestFit="1" customWidth="1"/>
    <col min="12545" max="12545" width="5.1640625" customWidth="1"/>
    <col min="12546" max="12546" width="30.5" customWidth="1"/>
    <col min="12547" max="12547" width="13.5" customWidth="1"/>
    <col min="12548" max="12548" width="7.5" customWidth="1"/>
    <col min="12549" max="12549" width="12.5" customWidth="1"/>
    <col min="12550" max="12550" width="9.5" customWidth="1"/>
    <col min="12551" max="12551" width="9.6640625" customWidth="1"/>
    <col min="12552" max="12552" width="11.6640625" customWidth="1"/>
    <col min="12553" max="12553" width="9.5" customWidth="1"/>
    <col min="12554" max="12554" width="11.83203125" customWidth="1"/>
    <col min="12557" max="12557" width="12" bestFit="1" customWidth="1"/>
    <col min="12801" max="12801" width="5.1640625" customWidth="1"/>
    <col min="12802" max="12802" width="30.5" customWidth="1"/>
    <col min="12803" max="12803" width="13.5" customWidth="1"/>
    <col min="12804" max="12804" width="7.5" customWidth="1"/>
    <col min="12805" max="12805" width="12.5" customWidth="1"/>
    <col min="12806" max="12806" width="9.5" customWidth="1"/>
    <col min="12807" max="12807" width="9.6640625" customWidth="1"/>
    <col min="12808" max="12808" width="11.6640625" customWidth="1"/>
    <col min="12809" max="12809" width="9.5" customWidth="1"/>
    <col min="12810" max="12810" width="11.83203125" customWidth="1"/>
    <col min="12813" max="12813" width="12" bestFit="1" customWidth="1"/>
    <col min="13057" max="13057" width="5.1640625" customWidth="1"/>
    <col min="13058" max="13058" width="30.5" customWidth="1"/>
    <col min="13059" max="13059" width="13.5" customWidth="1"/>
    <col min="13060" max="13060" width="7.5" customWidth="1"/>
    <col min="13061" max="13061" width="12.5" customWidth="1"/>
    <col min="13062" max="13062" width="9.5" customWidth="1"/>
    <col min="13063" max="13063" width="9.6640625" customWidth="1"/>
    <col min="13064" max="13064" width="11.6640625" customWidth="1"/>
    <col min="13065" max="13065" width="9.5" customWidth="1"/>
    <col min="13066" max="13066" width="11.83203125" customWidth="1"/>
    <col min="13069" max="13069" width="12" bestFit="1" customWidth="1"/>
    <col min="13313" max="13313" width="5.1640625" customWidth="1"/>
    <col min="13314" max="13314" width="30.5" customWidth="1"/>
    <col min="13315" max="13315" width="13.5" customWidth="1"/>
    <col min="13316" max="13316" width="7.5" customWidth="1"/>
    <col min="13317" max="13317" width="12.5" customWidth="1"/>
    <col min="13318" max="13318" width="9.5" customWidth="1"/>
    <col min="13319" max="13319" width="9.6640625" customWidth="1"/>
    <col min="13320" max="13320" width="11.6640625" customWidth="1"/>
    <col min="13321" max="13321" width="9.5" customWidth="1"/>
    <col min="13322" max="13322" width="11.83203125" customWidth="1"/>
    <col min="13325" max="13325" width="12" bestFit="1" customWidth="1"/>
    <col min="13569" max="13569" width="5.1640625" customWidth="1"/>
    <col min="13570" max="13570" width="30.5" customWidth="1"/>
    <col min="13571" max="13571" width="13.5" customWidth="1"/>
    <col min="13572" max="13572" width="7.5" customWidth="1"/>
    <col min="13573" max="13573" width="12.5" customWidth="1"/>
    <col min="13574" max="13574" width="9.5" customWidth="1"/>
    <col min="13575" max="13575" width="9.6640625" customWidth="1"/>
    <col min="13576" max="13576" width="11.6640625" customWidth="1"/>
    <col min="13577" max="13577" width="9.5" customWidth="1"/>
    <col min="13578" max="13578" width="11.83203125" customWidth="1"/>
    <col min="13581" max="13581" width="12" bestFit="1" customWidth="1"/>
    <col min="13825" max="13825" width="5.1640625" customWidth="1"/>
    <col min="13826" max="13826" width="30.5" customWidth="1"/>
    <col min="13827" max="13827" width="13.5" customWidth="1"/>
    <col min="13828" max="13828" width="7.5" customWidth="1"/>
    <col min="13829" max="13829" width="12.5" customWidth="1"/>
    <col min="13830" max="13830" width="9.5" customWidth="1"/>
    <col min="13831" max="13831" width="9.6640625" customWidth="1"/>
    <col min="13832" max="13832" width="11.6640625" customWidth="1"/>
    <col min="13833" max="13833" width="9.5" customWidth="1"/>
    <col min="13834" max="13834" width="11.83203125" customWidth="1"/>
    <col min="13837" max="13837" width="12" bestFit="1" customWidth="1"/>
    <col min="14081" max="14081" width="5.1640625" customWidth="1"/>
    <col min="14082" max="14082" width="30.5" customWidth="1"/>
    <col min="14083" max="14083" width="13.5" customWidth="1"/>
    <col min="14084" max="14084" width="7.5" customWidth="1"/>
    <col min="14085" max="14085" width="12.5" customWidth="1"/>
    <col min="14086" max="14086" width="9.5" customWidth="1"/>
    <col min="14087" max="14087" width="9.6640625" customWidth="1"/>
    <col min="14088" max="14088" width="11.6640625" customWidth="1"/>
    <col min="14089" max="14089" width="9.5" customWidth="1"/>
    <col min="14090" max="14090" width="11.83203125" customWidth="1"/>
    <col min="14093" max="14093" width="12" bestFit="1" customWidth="1"/>
    <col min="14337" max="14337" width="5.1640625" customWidth="1"/>
    <col min="14338" max="14338" width="30.5" customWidth="1"/>
    <col min="14339" max="14339" width="13.5" customWidth="1"/>
    <col min="14340" max="14340" width="7.5" customWidth="1"/>
    <col min="14341" max="14341" width="12.5" customWidth="1"/>
    <col min="14342" max="14342" width="9.5" customWidth="1"/>
    <col min="14343" max="14343" width="9.6640625" customWidth="1"/>
    <col min="14344" max="14344" width="11.6640625" customWidth="1"/>
    <col min="14345" max="14345" width="9.5" customWidth="1"/>
    <col min="14346" max="14346" width="11.83203125" customWidth="1"/>
    <col min="14349" max="14349" width="12" bestFit="1" customWidth="1"/>
    <col min="14593" max="14593" width="5.1640625" customWidth="1"/>
    <col min="14594" max="14594" width="30.5" customWidth="1"/>
    <col min="14595" max="14595" width="13.5" customWidth="1"/>
    <col min="14596" max="14596" width="7.5" customWidth="1"/>
    <col min="14597" max="14597" width="12.5" customWidth="1"/>
    <col min="14598" max="14598" width="9.5" customWidth="1"/>
    <col min="14599" max="14599" width="9.6640625" customWidth="1"/>
    <col min="14600" max="14600" width="11.6640625" customWidth="1"/>
    <col min="14601" max="14601" width="9.5" customWidth="1"/>
    <col min="14602" max="14602" width="11.83203125" customWidth="1"/>
    <col min="14605" max="14605" width="12" bestFit="1" customWidth="1"/>
    <col min="14849" max="14849" width="5.1640625" customWidth="1"/>
    <col min="14850" max="14850" width="30.5" customWidth="1"/>
    <col min="14851" max="14851" width="13.5" customWidth="1"/>
    <col min="14852" max="14852" width="7.5" customWidth="1"/>
    <col min="14853" max="14853" width="12.5" customWidth="1"/>
    <col min="14854" max="14854" width="9.5" customWidth="1"/>
    <col min="14855" max="14855" width="9.6640625" customWidth="1"/>
    <col min="14856" max="14856" width="11.6640625" customWidth="1"/>
    <col min="14857" max="14857" width="9.5" customWidth="1"/>
    <col min="14858" max="14858" width="11.83203125" customWidth="1"/>
    <col min="14861" max="14861" width="12" bestFit="1" customWidth="1"/>
    <col min="15105" max="15105" width="5.1640625" customWidth="1"/>
    <col min="15106" max="15106" width="30.5" customWidth="1"/>
    <col min="15107" max="15107" width="13.5" customWidth="1"/>
    <col min="15108" max="15108" width="7.5" customWidth="1"/>
    <col min="15109" max="15109" width="12.5" customWidth="1"/>
    <col min="15110" max="15110" width="9.5" customWidth="1"/>
    <col min="15111" max="15111" width="9.6640625" customWidth="1"/>
    <col min="15112" max="15112" width="11.6640625" customWidth="1"/>
    <col min="15113" max="15113" width="9.5" customWidth="1"/>
    <col min="15114" max="15114" width="11.83203125" customWidth="1"/>
    <col min="15117" max="15117" width="12" bestFit="1" customWidth="1"/>
    <col min="15361" max="15361" width="5.1640625" customWidth="1"/>
    <col min="15362" max="15362" width="30.5" customWidth="1"/>
    <col min="15363" max="15363" width="13.5" customWidth="1"/>
    <col min="15364" max="15364" width="7.5" customWidth="1"/>
    <col min="15365" max="15365" width="12.5" customWidth="1"/>
    <col min="15366" max="15366" width="9.5" customWidth="1"/>
    <col min="15367" max="15367" width="9.6640625" customWidth="1"/>
    <col min="15368" max="15368" width="11.6640625" customWidth="1"/>
    <col min="15369" max="15369" width="9.5" customWidth="1"/>
    <col min="15370" max="15370" width="11.83203125" customWidth="1"/>
    <col min="15373" max="15373" width="12" bestFit="1" customWidth="1"/>
    <col min="15617" max="15617" width="5.1640625" customWidth="1"/>
    <col min="15618" max="15618" width="30.5" customWidth="1"/>
    <col min="15619" max="15619" width="13.5" customWidth="1"/>
    <col min="15620" max="15620" width="7.5" customWidth="1"/>
    <col min="15621" max="15621" width="12.5" customWidth="1"/>
    <col min="15622" max="15622" width="9.5" customWidth="1"/>
    <col min="15623" max="15623" width="9.6640625" customWidth="1"/>
    <col min="15624" max="15624" width="11.6640625" customWidth="1"/>
    <col min="15625" max="15625" width="9.5" customWidth="1"/>
    <col min="15626" max="15626" width="11.83203125" customWidth="1"/>
    <col min="15629" max="15629" width="12" bestFit="1" customWidth="1"/>
    <col min="15873" max="15873" width="5.1640625" customWidth="1"/>
    <col min="15874" max="15874" width="30.5" customWidth="1"/>
    <col min="15875" max="15875" width="13.5" customWidth="1"/>
    <col min="15876" max="15876" width="7.5" customWidth="1"/>
    <col min="15877" max="15877" width="12.5" customWidth="1"/>
    <col min="15878" max="15878" width="9.5" customWidth="1"/>
    <col min="15879" max="15879" width="9.6640625" customWidth="1"/>
    <col min="15880" max="15880" width="11.6640625" customWidth="1"/>
    <col min="15881" max="15881" width="9.5" customWidth="1"/>
    <col min="15882" max="15882" width="11.83203125" customWidth="1"/>
    <col min="15885" max="15885" width="12" bestFit="1" customWidth="1"/>
    <col min="16129" max="16129" width="5.1640625" customWidth="1"/>
    <col min="16130" max="16130" width="30.5" customWidth="1"/>
    <col min="16131" max="16131" width="13.5" customWidth="1"/>
    <col min="16132" max="16132" width="7.5" customWidth="1"/>
    <col min="16133" max="16133" width="12.5" customWidth="1"/>
    <col min="16134" max="16134" width="9.5" customWidth="1"/>
    <col min="16135" max="16135" width="9.6640625" customWidth="1"/>
    <col min="16136" max="16136" width="11.6640625" customWidth="1"/>
    <col min="16137" max="16137" width="9.5" customWidth="1"/>
    <col min="16138" max="16138" width="11.83203125" customWidth="1"/>
    <col min="16141" max="16141" width="12" bestFit="1" customWidth="1"/>
  </cols>
  <sheetData>
    <row r="1" spans="1:8">
      <c r="B1" s="1" t="s">
        <v>0</v>
      </c>
      <c r="F1" s="2"/>
      <c r="H1" s="3" t="s">
        <v>648</v>
      </c>
    </row>
    <row r="2" spans="1:8" s="4" customFormat="1">
      <c r="A2"/>
      <c r="B2"/>
      <c r="F2" s="5"/>
    </row>
    <row r="3" spans="1:8" s="4" customFormat="1">
      <c r="A3" s="6"/>
      <c r="B3" s="7" t="s">
        <v>1</v>
      </c>
      <c r="F3" s="5"/>
      <c r="G3"/>
      <c r="H3"/>
    </row>
    <row r="4" spans="1:8" s="4" customFormat="1">
      <c r="A4" s="6"/>
      <c r="B4" s="8" t="s">
        <v>2</v>
      </c>
      <c r="F4" s="5"/>
      <c r="G4"/>
      <c r="H4"/>
    </row>
    <row r="5" spans="1:8" s="4" customFormat="1">
      <c r="A5" s="9"/>
      <c r="B5" s="10" t="s">
        <v>3</v>
      </c>
      <c r="F5" s="5"/>
      <c r="G5"/>
      <c r="H5"/>
    </row>
    <row r="6" spans="1:8" s="4" customFormat="1" ht="13">
      <c r="B6" s="9"/>
      <c r="F6" s="5"/>
    </row>
    <row r="7" spans="1:8" s="4" customFormat="1" ht="13">
      <c r="B7" s="9" t="s">
        <v>4</v>
      </c>
      <c r="F7" s="5"/>
    </row>
    <row r="8" spans="1:8" s="4" customFormat="1" ht="13">
      <c r="B8" s="12"/>
      <c r="F8" s="5"/>
    </row>
    <row r="9" spans="1:8" s="4" customFormat="1" ht="13">
      <c r="B9" s="13"/>
      <c r="F9" s="5"/>
    </row>
    <row r="10" spans="1:8" s="4" customFormat="1" ht="13">
      <c r="B10" s="13"/>
      <c r="F10" s="5"/>
    </row>
    <row r="11" spans="1:8" s="4" customFormat="1" ht="13">
      <c r="B11" s="9"/>
      <c r="F11" s="5"/>
    </row>
    <row r="12" spans="1:8" s="4" customFormat="1" ht="13">
      <c r="A12" s="191" t="s">
        <v>5</v>
      </c>
      <c r="B12" s="191"/>
      <c r="C12" s="191"/>
      <c r="D12" s="191"/>
      <c r="E12" s="191"/>
      <c r="F12" s="191"/>
      <c r="G12" s="191"/>
      <c r="H12" s="191"/>
    </row>
    <row r="13" spans="1:8" s="4" customFormat="1">
      <c r="B13" s="9"/>
      <c r="D13" t="s">
        <v>649</v>
      </c>
      <c r="E13"/>
      <c r="F13"/>
    </row>
    <row r="14" spans="1:8" s="4" customFormat="1" ht="13">
      <c r="B14" s="9"/>
    </row>
    <row r="15" spans="1:8" s="4" customFormat="1" ht="13">
      <c r="B15" s="1" t="s">
        <v>505</v>
      </c>
      <c r="F15" s="5"/>
    </row>
    <row r="16" spans="1:8" s="4" customFormat="1" ht="13">
      <c r="B16" s="1"/>
      <c r="F16" s="5"/>
    </row>
    <row r="17" spans="1:13" ht="16" thickBot="1">
      <c r="B17" s="4"/>
      <c r="F17" s="2"/>
    </row>
    <row r="18" spans="1:13" ht="64.75" customHeight="1" thickTop="1" thickBot="1">
      <c r="A18" s="177" t="s">
        <v>7</v>
      </c>
      <c r="B18" s="178" t="s">
        <v>8</v>
      </c>
      <c r="C18" s="139" t="s">
        <v>9</v>
      </c>
      <c r="D18" s="139" t="s">
        <v>10</v>
      </c>
      <c r="E18" s="139" t="s">
        <v>11</v>
      </c>
      <c r="F18" s="139" t="s">
        <v>12</v>
      </c>
      <c r="G18" s="179" t="s">
        <v>13</v>
      </c>
      <c r="H18" s="180" t="s">
        <v>14</v>
      </c>
      <c r="I18" s="181" t="s">
        <v>658</v>
      </c>
      <c r="J18" s="181" t="s">
        <v>657</v>
      </c>
      <c r="K18" s="181" t="s">
        <v>16</v>
      </c>
    </row>
    <row r="19" spans="1:13" s="2" customFormat="1" ht="28.5" customHeight="1" thickTop="1">
      <c r="A19" s="53">
        <v>1</v>
      </c>
      <c r="B19" s="54" t="s">
        <v>506</v>
      </c>
      <c r="C19" s="182">
        <v>5</v>
      </c>
      <c r="D19" s="55" t="s">
        <v>28</v>
      </c>
      <c r="E19" s="56"/>
      <c r="F19" s="57"/>
      <c r="G19" s="58"/>
      <c r="H19" s="59">
        <f>G19*C19</f>
        <v>0</v>
      </c>
      <c r="I19" s="28"/>
      <c r="J19" s="28"/>
      <c r="K19" s="28"/>
      <c r="M19"/>
    </row>
    <row r="20" spans="1:13" s="2" customFormat="1" ht="28.5" customHeight="1">
      <c r="A20" s="60">
        <v>2</v>
      </c>
      <c r="B20" s="23" t="s">
        <v>507</v>
      </c>
      <c r="C20" s="90">
        <v>5</v>
      </c>
      <c r="D20" s="25" t="s">
        <v>28</v>
      </c>
      <c r="E20" s="61"/>
      <c r="F20" s="62"/>
      <c r="G20" s="63"/>
      <c r="H20" s="64">
        <f>G20*C20</f>
        <v>0</v>
      </c>
      <c r="I20" s="28"/>
      <c r="J20" s="28"/>
      <c r="K20" s="28"/>
    </row>
    <row r="21" spans="1:13" s="2" customFormat="1" ht="28.5" customHeight="1">
      <c r="A21" s="60">
        <v>3</v>
      </c>
      <c r="B21" s="23" t="s">
        <v>508</v>
      </c>
      <c r="C21" s="25">
        <v>10</v>
      </c>
      <c r="D21" s="25" t="s">
        <v>28</v>
      </c>
      <c r="E21" s="61"/>
      <c r="F21" s="62"/>
      <c r="G21" s="63"/>
      <c r="H21" s="64">
        <f t="shared" ref="H21:H85" si="0">G21*C21</f>
        <v>0</v>
      </c>
      <c r="I21" s="28"/>
      <c r="J21" s="28"/>
      <c r="K21" s="28"/>
    </row>
    <row r="22" spans="1:13" s="2" customFormat="1" ht="28.5" customHeight="1">
      <c r="A22" s="60">
        <v>3</v>
      </c>
      <c r="B22" s="23" t="s">
        <v>509</v>
      </c>
      <c r="C22" s="25">
        <v>5</v>
      </c>
      <c r="D22" s="25" t="s">
        <v>26</v>
      </c>
      <c r="E22" s="61"/>
      <c r="F22" s="62"/>
      <c r="G22" s="63"/>
      <c r="H22" s="64">
        <f t="shared" si="0"/>
        <v>0</v>
      </c>
      <c r="I22" s="28"/>
      <c r="J22" s="28"/>
      <c r="K22" s="28"/>
    </row>
    <row r="23" spans="1:13" s="2" customFormat="1" ht="28.5" customHeight="1">
      <c r="A23" s="60">
        <v>4</v>
      </c>
      <c r="B23" s="23" t="s">
        <v>510</v>
      </c>
      <c r="C23" s="25">
        <v>30</v>
      </c>
      <c r="D23" s="25" t="s">
        <v>26</v>
      </c>
      <c r="E23" s="61"/>
      <c r="F23" s="62"/>
      <c r="G23" s="63"/>
      <c r="H23" s="64">
        <f t="shared" si="0"/>
        <v>0</v>
      </c>
      <c r="I23" s="28"/>
      <c r="J23" s="28"/>
      <c r="K23" s="28"/>
    </row>
    <row r="24" spans="1:13" s="2" customFormat="1" ht="28.5" customHeight="1">
      <c r="A24" s="60">
        <v>5</v>
      </c>
      <c r="B24" s="23" t="s">
        <v>511</v>
      </c>
      <c r="C24" s="25">
        <v>25</v>
      </c>
      <c r="D24" s="25" t="s">
        <v>26</v>
      </c>
      <c r="E24" s="61"/>
      <c r="F24" s="62"/>
      <c r="G24" s="63"/>
      <c r="H24" s="64">
        <f t="shared" si="0"/>
        <v>0</v>
      </c>
      <c r="I24" s="28"/>
      <c r="J24" s="28"/>
      <c r="K24" s="28"/>
    </row>
    <row r="25" spans="1:13" s="2" customFormat="1" ht="28.5" customHeight="1">
      <c r="A25" s="60">
        <v>6</v>
      </c>
      <c r="B25" s="23" t="s">
        <v>512</v>
      </c>
      <c r="C25" s="25">
        <v>80</v>
      </c>
      <c r="D25" s="25" t="s">
        <v>26</v>
      </c>
      <c r="E25" s="61"/>
      <c r="F25" s="62"/>
      <c r="G25" s="63"/>
      <c r="H25" s="64">
        <f t="shared" si="0"/>
        <v>0</v>
      </c>
      <c r="I25" s="28"/>
      <c r="J25" s="28"/>
      <c r="K25" s="28"/>
    </row>
    <row r="26" spans="1:13" s="2" customFormat="1" ht="28.5" customHeight="1">
      <c r="A26" s="60">
        <v>7</v>
      </c>
      <c r="B26" s="23" t="s">
        <v>513</v>
      </c>
      <c r="C26" s="25">
        <v>90</v>
      </c>
      <c r="D26" s="25" t="s">
        <v>28</v>
      </c>
      <c r="E26" s="61"/>
      <c r="F26" s="62"/>
      <c r="G26" s="63"/>
      <c r="H26" s="64">
        <f t="shared" si="0"/>
        <v>0</v>
      </c>
      <c r="I26" s="28"/>
      <c r="J26" s="28"/>
      <c r="K26" s="28"/>
    </row>
    <row r="27" spans="1:13" s="2" customFormat="1" ht="28.5" customHeight="1">
      <c r="A27" s="60">
        <v>8</v>
      </c>
      <c r="B27" s="23" t="s">
        <v>514</v>
      </c>
      <c r="C27" s="25">
        <v>25</v>
      </c>
      <c r="D27" s="25" t="s">
        <v>28</v>
      </c>
      <c r="E27" s="61"/>
      <c r="F27" s="62"/>
      <c r="G27" s="63"/>
      <c r="H27" s="64">
        <f t="shared" si="0"/>
        <v>0</v>
      </c>
      <c r="I27" s="28"/>
      <c r="J27" s="28"/>
      <c r="K27" s="28"/>
    </row>
    <row r="28" spans="1:13" s="2" customFormat="1" ht="28.5" customHeight="1">
      <c r="A28" s="60">
        <v>9</v>
      </c>
      <c r="B28" s="127" t="s">
        <v>515</v>
      </c>
      <c r="C28" s="183">
        <v>100</v>
      </c>
      <c r="D28" s="183" t="s">
        <v>33</v>
      </c>
      <c r="E28" s="184"/>
      <c r="F28" s="62"/>
      <c r="G28" s="63"/>
      <c r="H28" s="64">
        <f t="shared" si="0"/>
        <v>0</v>
      </c>
      <c r="I28" s="28"/>
      <c r="J28" s="28"/>
      <c r="K28" s="28"/>
    </row>
    <row r="29" spans="1:13" s="2" customFormat="1" ht="28.5" customHeight="1">
      <c r="A29" s="60">
        <v>10</v>
      </c>
      <c r="B29" s="127" t="s">
        <v>516</v>
      </c>
      <c r="C29" s="183">
        <v>100</v>
      </c>
      <c r="D29" s="183" t="s">
        <v>33</v>
      </c>
      <c r="E29" s="184"/>
      <c r="F29" s="62"/>
      <c r="G29" s="63"/>
      <c r="H29" s="64">
        <f t="shared" si="0"/>
        <v>0</v>
      </c>
      <c r="I29" s="28"/>
      <c r="J29" s="28"/>
      <c r="K29" s="28"/>
    </row>
    <row r="30" spans="1:13" s="2" customFormat="1" ht="28.5" customHeight="1">
      <c r="A30" s="60">
        <v>11</v>
      </c>
      <c r="B30" s="23" t="s">
        <v>517</v>
      </c>
      <c r="C30" s="25">
        <v>40</v>
      </c>
      <c r="D30" s="25" t="s">
        <v>26</v>
      </c>
      <c r="E30" s="61"/>
      <c r="F30" s="62"/>
      <c r="G30" s="63"/>
      <c r="H30" s="64">
        <f t="shared" si="0"/>
        <v>0</v>
      </c>
      <c r="I30" s="28"/>
      <c r="J30" s="28"/>
      <c r="K30" s="28"/>
    </row>
    <row r="31" spans="1:13" s="2" customFormat="1" ht="28.5" customHeight="1">
      <c r="A31" s="60">
        <v>12</v>
      </c>
      <c r="B31" s="127" t="s">
        <v>518</v>
      </c>
      <c r="C31" s="25">
        <v>8</v>
      </c>
      <c r="D31" s="183" t="s">
        <v>33</v>
      </c>
      <c r="E31" s="184"/>
      <c r="F31" s="62"/>
      <c r="G31" s="63"/>
      <c r="H31" s="64">
        <f t="shared" si="0"/>
        <v>0</v>
      </c>
      <c r="I31" s="68"/>
      <c r="J31" s="68"/>
      <c r="K31" s="68"/>
    </row>
    <row r="32" spans="1:13" s="2" customFormat="1" ht="28.5" customHeight="1">
      <c r="A32" s="60">
        <v>13</v>
      </c>
      <c r="B32" s="23" t="s">
        <v>519</v>
      </c>
      <c r="C32" s="25">
        <v>30</v>
      </c>
      <c r="D32" s="25" t="s">
        <v>26</v>
      </c>
      <c r="E32" s="61"/>
      <c r="F32" s="62"/>
      <c r="G32" s="63"/>
      <c r="H32" s="64">
        <f t="shared" si="0"/>
        <v>0</v>
      </c>
      <c r="I32" s="28"/>
      <c r="J32" s="28"/>
      <c r="K32" s="28"/>
    </row>
    <row r="33" spans="1:11" s="2" customFormat="1" ht="28.5" customHeight="1">
      <c r="A33" s="60">
        <v>14</v>
      </c>
      <c r="B33" s="23" t="s">
        <v>520</v>
      </c>
      <c r="C33" s="25">
        <v>20</v>
      </c>
      <c r="D33" s="25" t="s">
        <v>26</v>
      </c>
      <c r="E33" s="61"/>
      <c r="F33" s="62"/>
      <c r="G33" s="63"/>
      <c r="H33" s="64">
        <f t="shared" si="0"/>
        <v>0</v>
      </c>
      <c r="I33" s="28"/>
      <c r="J33" s="28"/>
      <c r="K33" s="28"/>
    </row>
    <row r="34" spans="1:11" s="2" customFormat="1" ht="28.5" customHeight="1">
      <c r="A34" s="60">
        <v>15</v>
      </c>
      <c r="B34" s="127" t="s">
        <v>521</v>
      </c>
      <c r="C34" s="25">
        <v>100</v>
      </c>
      <c r="D34" s="183" t="s">
        <v>33</v>
      </c>
      <c r="E34" s="184"/>
      <c r="F34" s="62"/>
      <c r="G34" s="63"/>
      <c r="H34" s="64">
        <f t="shared" si="0"/>
        <v>0</v>
      </c>
      <c r="I34" s="28"/>
      <c r="J34" s="28"/>
      <c r="K34" s="28"/>
    </row>
    <row r="35" spans="1:11" s="2" customFormat="1" ht="28.5" customHeight="1">
      <c r="A35" s="60">
        <v>16</v>
      </c>
      <c r="B35" s="127" t="s">
        <v>522</v>
      </c>
      <c r="C35" s="25">
        <v>100</v>
      </c>
      <c r="D35" s="183" t="s">
        <v>33</v>
      </c>
      <c r="E35" s="184"/>
      <c r="F35" s="62"/>
      <c r="G35" s="63"/>
      <c r="H35" s="64">
        <f t="shared" si="0"/>
        <v>0</v>
      </c>
      <c r="I35" s="28"/>
      <c r="J35" s="28"/>
      <c r="K35" s="28"/>
    </row>
    <row r="36" spans="1:11" s="2" customFormat="1" ht="28.5" customHeight="1">
      <c r="A36" s="60">
        <v>17</v>
      </c>
      <c r="B36" s="23" t="s">
        <v>523</v>
      </c>
      <c r="C36" s="25">
        <v>25</v>
      </c>
      <c r="D36" s="25" t="s">
        <v>26</v>
      </c>
      <c r="E36" s="61"/>
      <c r="F36" s="62"/>
      <c r="G36" s="63"/>
      <c r="H36" s="64">
        <f t="shared" si="0"/>
        <v>0</v>
      </c>
      <c r="I36" s="28"/>
      <c r="J36" s="28"/>
      <c r="K36" s="28"/>
    </row>
    <row r="37" spans="1:11" s="2" customFormat="1" ht="28.5" customHeight="1">
      <c r="A37" s="60">
        <v>18</v>
      </c>
      <c r="B37" s="23" t="s">
        <v>524</v>
      </c>
      <c r="C37" s="25">
        <v>100</v>
      </c>
      <c r="D37" s="25" t="s">
        <v>26</v>
      </c>
      <c r="E37" s="61"/>
      <c r="F37" s="62"/>
      <c r="G37" s="63"/>
      <c r="H37" s="64">
        <f t="shared" si="0"/>
        <v>0</v>
      </c>
      <c r="I37" s="28"/>
      <c r="J37" s="28"/>
      <c r="K37" s="28"/>
    </row>
    <row r="38" spans="1:11" s="2" customFormat="1" ht="28.5" customHeight="1">
      <c r="A38" s="60">
        <v>19</v>
      </c>
      <c r="B38" s="127" t="s">
        <v>525</v>
      </c>
      <c r="C38" s="25">
        <v>250</v>
      </c>
      <c r="D38" s="25" t="s">
        <v>21</v>
      </c>
      <c r="E38" s="61"/>
      <c r="F38" s="62"/>
      <c r="G38" s="63"/>
      <c r="H38" s="64">
        <f t="shared" si="0"/>
        <v>0</v>
      </c>
      <c r="I38" s="28"/>
      <c r="J38" s="28"/>
      <c r="K38" s="28"/>
    </row>
    <row r="39" spans="1:11" s="2" customFormat="1" ht="28.5" customHeight="1">
      <c r="A39" s="60">
        <v>20</v>
      </c>
      <c r="B39" s="23" t="s">
        <v>526</v>
      </c>
      <c r="C39" s="25">
        <v>280</v>
      </c>
      <c r="D39" s="25" t="s">
        <v>413</v>
      </c>
      <c r="E39" s="61"/>
      <c r="F39" s="62"/>
      <c r="G39" s="63"/>
      <c r="H39" s="64">
        <f t="shared" si="0"/>
        <v>0</v>
      </c>
      <c r="I39" s="28"/>
      <c r="J39" s="28"/>
      <c r="K39" s="28"/>
    </row>
    <row r="40" spans="1:11" s="2" customFormat="1" ht="28.5" customHeight="1">
      <c r="A40" s="60">
        <v>21</v>
      </c>
      <c r="B40" s="23" t="s">
        <v>527</v>
      </c>
      <c r="C40" s="25">
        <v>160</v>
      </c>
      <c r="D40" s="25" t="s">
        <v>28</v>
      </c>
      <c r="E40" s="61"/>
      <c r="F40" s="62"/>
      <c r="G40" s="63"/>
      <c r="H40" s="64">
        <f t="shared" si="0"/>
        <v>0</v>
      </c>
      <c r="I40" s="28"/>
      <c r="J40" s="28"/>
      <c r="K40" s="28"/>
    </row>
    <row r="41" spans="1:11" s="2" customFormat="1" ht="28.5" customHeight="1">
      <c r="A41" s="60">
        <v>22</v>
      </c>
      <c r="B41" s="23" t="s">
        <v>528</v>
      </c>
      <c r="C41" s="25">
        <v>80</v>
      </c>
      <c r="D41" s="25" t="s">
        <v>28</v>
      </c>
      <c r="E41" s="61"/>
      <c r="F41" s="62"/>
      <c r="G41" s="63"/>
      <c r="H41" s="64">
        <f t="shared" si="0"/>
        <v>0</v>
      </c>
      <c r="I41" s="28"/>
      <c r="J41" s="28"/>
      <c r="K41" s="28"/>
    </row>
    <row r="42" spans="1:11" s="2" customFormat="1" ht="28.5" customHeight="1">
      <c r="A42" s="60">
        <v>23</v>
      </c>
      <c r="B42" s="23" t="s">
        <v>529</v>
      </c>
      <c r="C42" s="25">
        <v>600</v>
      </c>
      <c r="D42" s="25" t="s">
        <v>28</v>
      </c>
      <c r="E42" s="61"/>
      <c r="F42" s="62"/>
      <c r="G42" s="63"/>
      <c r="H42" s="64">
        <f t="shared" si="0"/>
        <v>0</v>
      </c>
      <c r="I42" s="28"/>
      <c r="J42" s="28"/>
      <c r="K42" s="28"/>
    </row>
    <row r="43" spans="1:11" s="2" customFormat="1" ht="28.5" customHeight="1">
      <c r="A43" s="60">
        <v>24</v>
      </c>
      <c r="B43" s="23" t="s">
        <v>530</v>
      </c>
      <c r="C43" s="25">
        <v>500</v>
      </c>
      <c r="D43" s="25" t="s">
        <v>28</v>
      </c>
      <c r="E43" s="61"/>
      <c r="F43" s="62"/>
      <c r="G43" s="63"/>
      <c r="H43" s="64">
        <f t="shared" si="0"/>
        <v>0</v>
      </c>
      <c r="I43" s="28"/>
      <c r="J43" s="28"/>
      <c r="K43" s="28"/>
    </row>
    <row r="44" spans="1:11" s="2" customFormat="1" ht="28.5" customHeight="1">
      <c r="A44" s="60">
        <v>25</v>
      </c>
      <c r="B44" s="23" t="s">
        <v>531</v>
      </c>
      <c r="C44" s="25">
        <v>1000</v>
      </c>
      <c r="D44" s="25" t="s">
        <v>28</v>
      </c>
      <c r="E44" s="61"/>
      <c r="F44" s="62"/>
      <c r="G44" s="63"/>
      <c r="H44" s="64">
        <f t="shared" si="0"/>
        <v>0</v>
      </c>
      <c r="I44" s="28"/>
      <c r="J44" s="28"/>
      <c r="K44" s="28"/>
    </row>
    <row r="45" spans="1:11" s="2" customFormat="1" ht="28.5" customHeight="1">
      <c r="A45" s="60">
        <v>26</v>
      </c>
      <c r="B45" s="23" t="s">
        <v>532</v>
      </c>
      <c r="C45" s="25">
        <v>20</v>
      </c>
      <c r="D45" s="25" t="s">
        <v>26</v>
      </c>
      <c r="E45" s="61"/>
      <c r="F45" s="62"/>
      <c r="G45" s="63"/>
      <c r="H45" s="64">
        <f t="shared" si="0"/>
        <v>0</v>
      </c>
      <c r="I45" s="28"/>
      <c r="J45" s="28"/>
      <c r="K45" s="28"/>
    </row>
    <row r="46" spans="1:11" s="2" customFormat="1" ht="28.5" customHeight="1">
      <c r="A46" s="60">
        <v>27</v>
      </c>
      <c r="B46" s="23" t="s">
        <v>533</v>
      </c>
      <c r="C46" s="25">
        <v>100</v>
      </c>
      <c r="D46" s="25" t="s">
        <v>28</v>
      </c>
      <c r="E46" s="61"/>
      <c r="F46" s="62"/>
      <c r="G46" s="63"/>
      <c r="H46" s="64">
        <f t="shared" si="0"/>
        <v>0</v>
      </c>
      <c r="I46" s="28"/>
      <c r="J46" s="28"/>
      <c r="K46" s="28"/>
    </row>
    <row r="47" spans="1:11" s="2" customFormat="1" ht="28.5" customHeight="1">
      <c r="A47" s="60">
        <v>28</v>
      </c>
      <c r="B47" s="23" t="s">
        <v>534</v>
      </c>
      <c r="C47" s="25">
        <v>40</v>
      </c>
      <c r="D47" s="25" t="s">
        <v>33</v>
      </c>
      <c r="E47" s="61"/>
      <c r="F47" s="62"/>
      <c r="G47" s="63"/>
      <c r="H47" s="64">
        <f t="shared" si="0"/>
        <v>0</v>
      </c>
      <c r="I47" s="28"/>
      <c r="J47" s="28"/>
      <c r="K47" s="28"/>
    </row>
    <row r="48" spans="1:11" s="2" customFormat="1" ht="28.5" customHeight="1">
      <c r="A48" s="60">
        <v>29</v>
      </c>
      <c r="B48" s="23" t="s">
        <v>535</v>
      </c>
      <c r="C48" s="25">
        <v>5</v>
      </c>
      <c r="D48" s="25" t="s">
        <v>33</v>
      </c>
      <c r="E48" s="61"/>
      <c r="F48" s="62"/>
      <c r="G48" s="63"/>
      <c r="H48" s="64">
        <f t="shared" si="0"/>
        <v>0</v>
      </c>
      <c r="I48" s="28"/>
      <c r="J48" s="28"/>
      <c r="K48" s="28"/>
    </row>
    <row r="49" spans="1:11" s="2" customFormat="1" ht="28.5" customHeight="1">
      <c r="A49" s="60">
        <v>30</v>
      </c>
      <c r="B49" s="23" t="s">
        <v>536</v>
      </c>
      <c r="C49" s="25">
        <v>4</v>
      </c>
      <c r="D49" s="25" t="s">
        <v>33</v>
      </c>
      <c r="E49" s="61"/>
      <c r="F49" s="62"/>
      <c r="G49" s="63"/>
      <c r="H49" s="64">
        <f t="shared" si="0"/>
        <v>0</v>
      </c>
      <c r="I49" s="28"/>
      <c r="J49" s="28"/>
      <c r="K49" s="28"/>
    </row>
    <row r="50" spans="1:11" s="2" customFormat="1" ht="28.5" customHeight="1">
      <c r="A50" s="60">
        <v>31</v>
      </c>
      <c r="B50" s="23" t="s">
        <v>537</v>
      </c>
      <c r="C50" s="25">
        <v>10</v>
      </c>
      <c r="D50" s="25" t="s">
        <v>33</v>
      </c>
      <c r="E50" s="61"/>
      <c r="F50" s="62"/>
      <c r="G50" s="63"/>
      <c r="H50" s="64">
        <f t="shared" si="0"/>
        <v>0</v>
      </c>
      <c r="I50" s="28"/>
      <c r="J50" s="28"/>
      <c r="K50" s="28"/>
    </row>
    <row r="51" spans="1:11" s="2" customFormat="1" ht="28.5" customHeight="1">
      <c r="A51" s="60">
        <v>32</v>
      </c>
      <c r="B51" s="23" t="s">
        <v>538</v>
      </c>
      <c r="C51" s="25">
        <v>200</v>
      </c>
      <c r="D51" s="25" t="s">
        <v>33</v>
      </c>
      <c r="E51" s="61"/>
      <c r="F51" s="62"/>
      <c r="G51" s="63"/>
      <c r="H51" s="64">
        <f t="shared" si="0"/>
        <v>0</v>
      </c>
      <c r="I51" s="28"/>
      <c r="J51" s="28"/>
      <c r="K51" s="28"/>
    </row>
    <row r="52" spans="1:11" s="2" customFormat="1" ht="28.5" customHeight="1">
      <c r="A52" s="60">
        <v>33</v>
      </c>
      <c r="B52" s="23" t="s">
        <v>539</v>
      </c>
      <c r="C52" s="25">
        <v>5</v>
      </c>
      <c r="D52" s="25" t="s">
        <v>33</v>
      </c>
      <c r="E52" s="61"/>
      <c r="F52" s="62"/>
      <c r="G52" s="63"/>
      <c r="H52" s="64">
        <f t="shared" si="0"/>
        <v>0</v>
      </c>
      <c r="I52" s="28"/>
      <c r="J52" s="28"/>
      <c r="K52" s="28"/>
    </row>
    <row r="53" spans="1:11" s="2" customFormat="1" ht="28.5" customHeight="1">
      <c r="A53" s="60">
        <v>34</v>
      </c>
      <c r="B53" s="23" t="s">
        <v>540</v>
      </c>
      <c r="C53" s="25">
        <v>5</v>
      </c>
      <c r="D53" s="25" t="s">
        <v>33</v>
      </c>
      <c r="E53" s="61"/>
      <c r="F53" s="62"/>
      <c r="G53" s="63"/>
      <c r="H53" s="64">
        <f t="shared" si="0"/>
        <v>0</v>
      </c>
      <c r="I53" s="28"/>
      <c r="J53" s="28"/>
      <c r="K53" s="28"/>
    </row>
    <row r="54" spans="1:11" s="2" customFormat="1" ht="28.5" customHeight="1">
      <c r="A54" s="60">
        <v>35</v>
      </c>
      <c r="B54" s="23" t="s">
        <v>541</v>
      </c>
      <c r="C54" s="25">
        <v>10</v>
      </c>
      <c r="D54" s="25" t="s">
        <v>33</v>
      </c>
      <c r="E54" s="61"/>
      <c r="F54" s="62"/>
      <c r="G54" s="63"/>
      <c r="H54" s="64">
        <f t="shared" si="0"/>
        <v>0</v>
      </c>
      <c r="I54" s="28"/>
      <c r="J54" s="28"/>
      <c r="K54" s="28"/>
    </row>
    <row r="55" spans="1:11" s="2" customFormat="1" ht="28.5" customHeight="1">
      <c r="A55" s="60">
        <v>36</v>
      </c>
      <c r="B55" s="23" t="s">
        <v>542</v>
      </c>
      <c r="C55" s="25">
        <v>1</v>
      </c>
      <c r="D55" s="25" t="s">
        <v>413</v>
      </c>
      <c r="E55" s="61"/>
      <c r="F55" s="62"/>
      <c r="G55" s="63"/>
      <c r="H55" s="64">
        <f t="shared" si="0"/>
        <v>0</v>
      </c>
      <c r="I55" s="28"/>
      <c r="J55" s="28"/>
      <c r="K55" s="28"/>
    </row>
    <row r="56" spans="1:11" s="2" customFormat="1" ht="28.5" customHeight="1">
      <c r="A56" s="60">
        <v>37</v>
      </c>
      <c r="B56" s="23" t="s">
        <v>543</v>
      </c>
      <c r="C56" s="25">
        <v>20</v>
      </c>
      <c r="D56" s="25" t="s">
        <v>33</v>
      </c>
      <c r="E56" s="61"/>
      <c r="F56" s="62"/>
      <c r="G56" s="63"/>
      <c r="H56" s="64">
        <f t="shared" si="0"/>
        <v>0</v>
      </c>
      <c r="I56" s="28"/>
      <c r="J56" s="28"/>
      <c r="K56" s="28"/>
    </row>
    <row r="57" spans="1:11" s="2" customFormat="1" ht="28.5" customHeight="1">
      <c r="A57" s="60">
        <v>38</v>
      </c>
      <c r="B57" s="23" t="s">
        <v>544</v>
      </c>
      <c r="C57" s="25">
        <v>25</v>
      </c>
      <c r="D57" s="25" t="s">
        <v>33</v>
      </c>
      <c r="E57" s="61"/>
      <c r="F57" s="62"/>
      <c r="G57" s="63"/>
      <c r="H57" s="64">
        <f t="shared" si="0"/>
        <v>0</v>
      </c>
      <c r="I57" s="28"/>
      <c r="J57" s="28"/>
      <c r="K57" s="28"/>
    </row>
    <row r="58" spans="1:11" s="2" customFormat="1" ht="28.5" customHeight="1">
      <c r="A58" s="60">
        <v>39</v>
      </c>
      <c r="B58" s="23" t="s">
        <v>545</v>
      </c>
      <c r="C58" s="25">
        <v>1</v>
      </c>
      <c r="D58" s="25" t="s">
        <v>28</v>
      </c>
      <c r="E58" s="61"/>
      <c r="F58" s="62"/>
      <c r="G58" s="63"/>
      <c r="H58" s="64">
        <f t="shared" si="0"/>
        <v>0</v>
      </c>
      <c r="I58" s="68"/>
      <c r="J58" s="68"/>
      <c r="K58" s="68"/>
    </row>
    <row r="59" spans="1:11" s="2" customFormat="1" ht="28.5" customHeight="1">
      <c r="A59" s="60">
        <v>40</v>
      </c>
      <c r="B59" s="23" t="s">
        <v>546</v>
      </c>
      <c r="C59" s="25">
        <v>50</v>
      </c>
      <c r="D59" s="25" t="s">
        <v>33</v>
      </c>
      <c r="E59" s="61"/>
      <c r="F59" s="62"/>
      <c r="G59" s="63"/>
      <c r="H59" s="64">
        <f t="shared" si="0"/>
        <v>0</v>
      </c>
      <c r="I59" s="28"/>
      <c r="J59" s="28"/>
      <c r="K59" s="28"/>
    </row>
    <row r="60" spans="1:11" s="2" customFormat="1" ht="28.5" customHeight="1">
      <c r="A60" s="60">
        <v>41</v>
      </c>
      <c r="B60" s="23" t="s">
        <v>547</v>
      </c>
      <c r="C60" s="25">
        <v>1</v>
      </c>
      <c r="D60" s="25" t="s">
        <v>28</v>
      </c>
      <c r="E60" s="61"/>
      <c r="F60" s="62"/>
      <c r="G60" s="63"/>
      <c r="H60" s="64">
        <f t="shared" si="0"/>
        <v>0</v>
      </c>
      <c r="I60" s="28"/>
      <c r="J60" s="28"/>
      <c r="K60" s="28"/>
    </row>
    <row r="61" spans="1:11" s="2" customFormat="1" ht="28.5" customHeight="1">
      <c r="A61" s="60">
        <v>42</v>
      </c>
      <c r="B61" s="23" t="s">
        <v>548</v>
      </c>
      <c r="C61" s="25">
        <v>40</v>
      </c>
      <c r="D61" s="25" t="s">
        <v>33</v>
      </c>
      <c r="E61" s="61"/>
      <c r="F61" s="62"/>
      <c r="G61" s="63"/>
      <c r="H61" s="64">
        <f t="shared" si="0"/>
        <v>0</v>
      </c>
      <c r="I61" s="28"/>
      <c r="J61" s="28"/>
      <c r="K61" s="28"/>
    </row>
    <row r="62" spans="1:11" s="2" customFormat="1" ht="28.5" customHeight="1">
      <c r="A62" s="60">
        <v>43</v>
      </c>
      <c r="B62" s="23" t="s">
        <v>549</v>
      </c>
      <c r="C62" s="25">
        <v>5</v>
      </c>
      <c r="D62" s="25" t="s">
        <v>28</v>
      </c>
      <c r="E62" s="61"/>
      <c r="F62" s="62"/>
      <c r="G62" s="63"/>
      <c r="H62" s="64">
        <f t="shared" si="0"/>
        <v>0</v>
      </c>
      <c r="I62" s="28"/>
      <c r="J62" s="28"/>
      <c r="K62" s="28"/>
    </row>
    <row r="63" spans="1:11" s="2" customFormat="1" ht="28.5" customHeight="1">
      <c r="A63" s="60">
        <v>44</v>
      </c>
      <c r="B63" s="23" t="s">
        <v>550</v>
      </c>
      <c r="C63" s="25">
        <v>20</v>
      </c>
      <c r="D63" s="25" t="s">
        <v>26</v>
      </c>
      <c r="E63" s="61"/>
      <c r="F63" s="62"/>
      <c r="G63" s="63"/>
      <c r="H63" s="64">
        <f t="shared" si="0"/>
        <v>0</v>
      </c>
      <c r="I63" s="28"/>
      <c r="J63" s="28"/>
      <c r="K63" s="28"/>
    </row>
    <row r="64" spans="1:11" s="2" customFormat="1" ht="28.5" customHeight="1">
      <c r="A64" s="60">
        <v>45</v>
      </c>
      <c r="B64" s="23" t="s">
        <v>551</v>
      </c>
      <c r="C64" s="25">
        <v>50</v>
      </c>
      <c r="D64" s="25" t="s">
        <v>18</v>
      </c>
      <c r="E64" s="61"/>
      <c r="F64" s="62"/>
      <c r="G64" s="63"/>
      <c r="H64" s="64">
        <f t="shared" si="0"/>
        <v>0</v>
      </c>
      <c r="I64" s="28"/>
      <c r="J64" s="28"/>
      <c r="K64" s="28"/>
    </row>
    <row r="65" spans="1:11" s="2" customFormat="1" ht="28.5" customHeight="1">
      <c r="A65" s="60">
        <v>46</v>
      </c>
      <c r="B65" s="23" t="s">
        <v>552</v>
      </c>
      <c r="C65" s="25">
        <v>10</v>
      </c>
      <c r="D65" s="25" t="s">
        <v>26</v>
      </c>
      <c r="E65" s="61"/>
      <c r="F65" s="62"/>
      <c r="G65" s="63"/>
      <c r="H65" s="64">
        <f t="shared" si="0"/>
        <v>0</v>
      </c>
      <c r="I65" s="28"/>
      <c r="J65" s="28"/>
      <c r="K65" s="28"/>
    </row>
    <row r="66" spans="1:11" s="2" customFormat="1" ht="28.5" customHeight="1">
      <c r="A66" s="60">
        <v>47</v>
      </c>
      <c r="B66" s="23" t="s">
        <v>553</v>
      </c>
      <c r="C66" s="25">
        <v>6</v>
      </c>
      <c r="D66" s="25" t="s">
        <v>26</v>
      </c>
      <c r="E66" s="61"/>
      <c r="F66" s="62"/>
      <c r="G66" s="63"/>
      <c r="H66" s="64">
        <f t="shared" si="0"/>
        <v>0</v>
      </c>
      <c r="I66" s="28"/>
      <c r="J66" s="28"/>
      <c r="K66" s="28"/>
    </row>
    <row r="67" spans="1:11" s="2" customFormat="1" ht="28.5" customHeight="1">
      <c r="A67" s="60">
        <v>48</v>
      </c>
      <c r="B67" s="23" t="s">
        <v>554</v>
      </c>
      <c r="C67" s="25">
        <v>1400</v>
      </c>
      <c r="D67" s="25" t="s">
        <v>21</v>
      </c>
      <c r="E67" s="61"/>
      <c r="F67" s="62"/>
      <c r="G67" s="63"/>
      <c r="H67" s="64">
        <f t="shared" si="0"/>
        <v>0</v>
      </c>
      <c r="I67" s="28"/>
      <c r="J67" s="28"/>
      <c r="K67" s="28"/>
    </row>
    <row r="68" spans="1:11" s="2" customFormat="1" ht="28.5" customHeight="1">
      <c r="A68" s="60">
        <v>49</v>
      </c>
      <c r="B68" s="23" t="s">
        <v>555</v>
      </c>
      <c r="C68" s="25">
        <v>500</v>
      </c>
      <c r="D68" s="25" t="s">
        <v>21</v>
      </c>
      <c r="E68" s="61"/>
      <c r="F68" s="62"/>
      <c r="G68" s="63"/>
      <c r="H68" s="64">
        <f t="shared" si="0"/>
        <v>0</v>
      </c>
      <c r="I68" s="28"/>
      <c r="J68" s="28"/>
      <c r="K68" s="28"/>
    </row>
    <row r="69" spans="1:11" s="2" customFormat="1" ht="28.5" customHeight="1">
      <c r="A69" s="60">
        <v>50</v>
      </c>
      <c r="B69" s="23" t="s">
        <v>556</v>
      </c>
      <c r="C69" s="25">
        <v>50</v>
      </c>
      <c r="D69" s="25" t="s">
        <v>28</v>
      </c>
      <c r="E69" s="61"/>
      <c r="F69" s="62"/>
      <c r="G69" s="63"/>
      <c r="H69" s="64">
        <f t="shared" si="0"/>
        <v>0</v>
      </c>
      <c r="I69" s="28"/>
      <c r="J69" s="28"/>
      <c r="K69" s="28"/>
    </row>
    <row r="70" spans="1:11" s="2" customFormat="1" ht="28.5" customHeight="1">
      <c r="A70" s="60">
        <v>51</v>
      </c>
      <c r="B70" s="23" t="s">
        <v>557</v>
      </c>
      <c r="C70" s="185">
        <v>1000</v>
      </c>
      <c r="D70" s="25" t="s">
        <v>21</v>
      </c>
      <c r="E70" s="61"/>
      <c r="F70" s="62"/>
      <c r="G70" s="63"/>
      <c r="H70" s="64">
        <f t="shared" si="0"/>
        <v>0</v>
      </c>
      <c r="I70" s="28"/>
      <c r="J70" s="28"/>
      <c r="K70" s="28"/>
    </row>
    <row r="71" spans="1:11" s="2" customFormat="1" ht="28.5" customHeight="1">
      <c r="A71" s="60">
        <v>52</v>
      </c>
      <c r="B71" s="23" t="s">
        <v>558</v>
      </c>
      <c r="C71" s="25">
        <v>20</v>
      </c>
      <c r="D71" s="25" t="s">
        <v>26</v>
      </c>
      <c r="E71" s="61"/>
      <c r="F71" s="62"/>
      <c r="G71" s="63"/>
      <c r="H71" s="64">
        <f t="shared" si="0"/>
        <v>0</v>
      </c>
      <c r="I71" s="28"/>
      <c r="J71" s="28"/>
      <c r="K71" s="28"/>
    </row>
    <row r="72" spans="1:11" s="2" customFormat="1" ht="28.5" customHeight="1">
      <c r="A72" s="60">
        <v>53</v>
      </c>
      <c r="B72" s="23" t="s">
        <v>559</v>
      </c>
      <c r="C72" s="25">
        <v>250</v>
      </c>
      <c r="D72" s="25" t="s">
        <v>28</v>
      </c>
      <c r="E72" s="61"/>
      <c r="F72" s="62"/>
      <c r="G72" s="63"/>
      <c r="H72" s="64">
        <f t="shared" si="0"/>
        <v>0</v>
      </c>
      <c r="I72" s="28"/>
      <c r="J72" s="28"/>
      <c r="K72" s="28"/>
    </row>
    <row r="73" spans="1:11" s="2" customFormat="1" ht="28.5" customHeight="1">
      <c r="A73" s="60">
        <v>54</v>
      </c>
      <c r="B73" s="23" t="s">
        <v>560</v>
      </c>
      <c r="C73" s="25">
        <v>700</v>
      </c>
      <c r="D73" s="25" t="s">
        <v>28</v>
      </c>
      <c r="E73" s="61"/>
      <c r="F73" s="62"/>
      <c r="G73" s="63"/>
      <c r="H73" s="64">
        <f t="shared" si="0"/>
        <v>0</v>
      </c>
      <c r="I73" s="28"/>
      <c r="J73" s="28"/>
      <c r="K73" s="28"/>
    </row>
    <row r="74" spans="1:11" s="2" customFormat="1" ht="28.5" customHeight="1">
      <c r="A74" s="60">
        <v>55</v>
      </c>
      <c r="B74" s="23" t="s">
        <v>561</v>
      </c>
      <c r="C74" s="25">
        <v>40</v>
      </c>
      <c r="D74" s="25" t="s">
        <v>28</v>
      </c>
      <c r="E74" s="61"/>
      <c r="F74" s="62"/>
      <c r="G74" s="63"/>
      <c r="H74" s="64">
        <f t="shared" si="0"/>
        <v>0</v>
      </c>
      <c r="I74" s="28"/>
      <c r="J74" s="28"/>
      <c r="K74" s="28"/>
    </row>
    <row r="75" spans="1:11" s="2" customFormat="1" ht="28.5" customHeight="1">
      <c r="A75" s="60">
        <v>56</v>
      </c>
      <c r="B75" s="23" t="s">
        <v>562</v>
      </c>
      <c r="C75" s="25">
        <v>280</v>
      </c>
      <c r="D75" s="25" t="s">
        <v>33</v>
      </c>
      <c r="E75" s="61"/>
      <c r="F75" s="62"/>
      <c r="G75" s="63"/>
      <c r="H75" s="64">
        <f t="shared" si="0"/>
        <v>0</v>
      </c>
      <c r="I75" s="28"/>
      <c r="J75" s="28"/>
      <c r="K75" s="28"/>
    </row>
    <row r="76" spans="1:11" s="2" customFormat="1" ht="28.5" customHeight="1">
      <c r="A76" s="60">
        <v>57</v>
      </c>
      <c r="B76" s="23" t="s">
        <v>563</v>
      </c>
      <c r="C76" s="25">
        <v>100</v>
      </c>
      <c r="D76" s="25" t="s">
        <v>28</v>
      </c>
      <c r="E76" s="61"/>
      <c r="F76" s="62"/>
      <c r="G76" s="63"/>
      <c r="H76" s="64">
        <f t="shared" si="0"/>
        <v>0</v>
      </c>
      <c r="I76" s="28"/>
      <c r="J76" s="28"/>
      <c r="K76" s="28"/>
    </row>
    <row r="77" spans="1:11" s="2" customFormat="1" ht="28.5" customHeight="1">
      <c r="A77" s="60">
        <v>58</v>
      </c>
      <c r="B77" s="23" t="s">
        <v>564</v>
      </c>
      <c r="C77" s="25">
        <v>5</v>
      </c>
      <c r="D77" s="25" t="s">
        <v>33</v>
      </c>
      <c r="E77" s="61"/>
      <c r="F77" s="62"/>
      <c r="G77" s="63"/>
      <c r="H77" s="64">
        <f t="shared" si="0"/>
        <v>0</v>
      </c>
      <c r="I77" s="28"/>
      <c r="J77" s="28"/>
      <c r="K77" s="28"/>
    </row>
    <row r="78" spans="1:11" s="2" customFormat="1" ht="28.5" customHeight="1">
      <c r="A78" s="60">
        <v>59</v>
      </c>
      <c r="B78" s="23" t="s">
        <v>565</v>
      </c>
      <c r="C78" s="25">
        <v>70</v>
      </c>
      <c r="D78" s="25" t="s">
        <v>33</v>
      </c>
      <c r="E78" s="61"/>
      <c r="F78" s="62"/>
      <c r="G78" s="63"/>
      <c r="H78" s="64">
        <f t="shared" si="0"/>
        <v>0</v>
      </c>
      <c r="I78" s="68"/>
      <c r="J78" s="68"/>
      <c r="K78" s="68"/>
    </row>
    <row r="79" spans="1:11" s="2" customFormat="1" ht="28.5" customHeight="1">
      <c r="A79" s="60">
        <v>60</v>
      </c>
      <c r="B79" s="23" t="s">
        <v>566</v>
      </c>
      <c r="C79" s="25">
        <v>130</v>
      </c>
      <c r="D79" s="25" t="s">
        <v>33</v>
      </c>
      <c r="E79" s="61"/>
      <c r="F79" s="62"/>
      <c r="G79" s="63"/>
      <c r="H79" s="64">
        <f t="shared" si="0"/>
        <v>0</v>
      </c>
      <c r="I79" s="28"/>
      <c r="J79" s="28"/>
      <c r="K79" s="28"/>
    </row>
    <row r="80" spans="1:11" s="2" customFormat="1" ht="28.5" customHeight="1">
      <c r="A80" s="60">
        <v>61</v>
      </c>
      <c r="B80" s="23" t="s">
        <v>567</v>
      </c>
      <c r="C80" s="25">
        <v>280</v>
      </c>
      <c r="D80" s="25" t="s">
        <v>33</v>
      </c>
      <c r="E80" s="61"/>
      <c r="F80" s="62"/>
      <c r="G80" s="63"/>
      <c r="H80" s="64">
        <f t="shared" si="0"/>
        <v>0</v>
      </c>
      <c r="I80" s="28"/>
      <c r="J80" s="28"/>
      <c r="K80" s="28"/>
    </row>
    <row r="81" spans="1:11" s="2" customFormat="1" ht="28.5" customHeight="1">
      <c r="A81" s="60">
        <v>62</v>
      </c>
      <c r="B81" s="23" t="s">
        <v>568</v>
      </c>
      <c r="C81" s="25">
        <v>200</v>
      </c>
      <c r="D81" s="25" t="s">
        <v>33</v>
      </c>
      <c r="E81" s="61"/>
      <c r="F81" s="62"/>
      <c r="G81" s="63"/>
      <c r="H81" s="64">
        <f t="shared" si="0"/>
        <v>0</v>
      </c>
      <c r="I81" s="28"/>
      <c r="J81" s="28"/>
      <c r="K81" s="28"/>
    </row>
    <row r="82" spans="1:11" s="2" customFormat="1" ht="28.5" customHeight="1">
      <c r="A82" s="60">
        <v>63</v>
      </c>
      <c r="B82" s="23" t="s">
        <v>569</v>
      </c>
      <c r="C82" s="25">
        <v>3</v>
      </c>
      <c r="D82" s="25" t="s">
        <v>28</v>
      </c>
      <c r="E82" s="61"/>
      <c r="F82" s="62"/>
      <c r="G82" s="63"/>
      <c r="H82" s="64">
        <f t="shared" si="0"/>
        <v>0</v>
      </c>
      <c r="I82" s="28"/>
      <c r="J82" s="28"/>
      <c r="K82" s="28"/>
    </row>
    <row r="83" spans="1:11" s="2" customFormat="1" ht="28.5" customHeight="1">
      <c r="A83" s="60">
        <v>64</v>
      </c>
      <c r="B83" s="23" t="s">
        <v>570</v>
      </c>
      <c r="C83" s="25">
        <f>12*5</f>
        <v>60</v>
      </c>
      <c r="D83" s="25" t="s">
        <v>413</v>
      </c>
      <c r="E83" s="61"/>
      <c r="F83" s="62"/>
      <c r="G83" s="63"/>
      <c r="H83" s="64">
        <f t="shared" si="0"/>
        <v>0</v>
      </c>
      <c r="I83" s="28"/>
      <c r="J83" s="28"/>
      <c r="K83" s="28"/>
    </row>
    <row r="84" spans="1:11" s="2" customFormat="1" ht="28.5" customHeight="1">
      <c r="A84" s="60">
        <v>65</v>
      </c>
      <c r="B84" s="23" t="s">
        <v>571</v>
      </c>
      <c r="C84" s="25">
        <v>310</v>
      </c>
      <c r="D84" s="25" t="s">
        <v>413</v>
      </c>
      <c r="E84" s="61"/>
      <c r="F84" s="62"/>
      <c r="G84" s="63"/>
      <c r="H84" s="64">
        <f t="shared" si="0"/>
        <v>0</v>
      </c>
      <c r="I84" s="28"/>
      <c r="J84" s="28"/>
      <c r="K84" s="28"/>
    </row>
    <row r="85" spans="1:11" s="2" customFormat="1" ht="28.5" customHeight="1">
      <c r="A85" s="60">
        <v>66</v>
      </c>
      <c r="B85" s="23" t="s">
        <v>572</v>
      </c>
      <c r="C85" s="25">
        <v>330</v>
      </c>
      <c r="D85" s="25" t="s">
        <v>28</v>
      </c>
      <c r="E85" s="61"/>
      <c r="F85" s="62"/>
      <c r="G85" s="63"/>
      <c r="H85" s="64">
        <f t="shared" si="0"/>
        <v>0</v>
      </c>
      <c r="I85" s="28"/>
      <c r="J85" s="28"/>
      <c r="K85" s="28"/>
    </row>
    <row r="86" spans="1:11" s="2" customFormat="1" ht="44.25" customHeight="1">
      <c r="A86" s="60">
        <v>67</v>
      </c>
      <c r="B86" s="164" t="s">
        <v>573</v>
      </c>
      <c r="C86" s="25">
        <v>150</v>
      </c>
      <c r="D86" s="25" t="s">
        <v>33</v>
      </c>
      <c r="E86" s="61"/>
      <c r="F86" s="62"/>
      <c r="G86" s="63"/>
      <c r="H86" s="64">
        <f t="shared" ref="H86:H149" si="1">G86*C86</f>
        <v>0</v>
      </c>
      <c r="I86" s="28"/>
      <c r="J86" s="28"/>
      <c r="K86" s="28"/>
    </row>
    <row r="87" spans="1:11" s="2" customFormat="1" ht="28.5" customHeight="1">
      <c r="A87" s="60">
        <v>68</v>
      </c>
      <c r="B87" s="23" t="s">
        <v>574</v>
      </c>
      <c r="C87" s="25">
        <v>10</v>
      </c>
      <c r="D87" s="25" t="s">
        <v>28</v>
      </c>
      <c r="E87" s="61"/>
      <c r="F87" s="62"/>
      <c r="G87" s="63"/>
      <c r="H87" s="64">
        <f t="shared" si="1"/>
        <v>0</v>
      </c>
      <c r="I87" s="28"/>
      <c r="J87" s="28"/>
      <c r="K87" s="28"/>
    </row>
    <row r="88" spans="1:11" s="2" customFormat="1" ht="28.5" customHeight="1">
      <c r="A88" s="60">
        <v>69</v>
      </c>
      <c r="B88" s="29" t="s">
        <v>575</v>
      </c>
      <c r="C88" s="25">
        <v>10</v>
      </c>
      <c r="D88" s="25" t="s">
        <v>33</v>
      </c>
      <c r="E88" s="61"/>
      <c r="F88" s="62"/>
      <c r="G88" s="63"/>
      <c r="H88" s="64">
        <f t="shared" si="1"/>
        <v>0</v>
      </c>
      <c r="I88" s="28"/>
      <c r="J88" s="28"/>
      <c r="K88" s="28"/>
    </row>
    <row r="89" spans="1:11" s="2" customFormat="1" ht="28.5" customHeight="1">
      <c r="A89" s="60">
        <v>70</v>
      </c>
      <c r="B89" s="23" t="s">
        <v>576</v>
      </c>
      <c r="C89" s="25">
        <v>340</v>
      </c>
      <c r="D89" s="25" t="s">
        <v>413</v>
      </c>
      <c r="E89" s="61"/>
      <c r="F89" s="62"/>
      <c r="G89" s="63"/>
      <c r="H89" s="64">
        <f t="shared" si="1"/>
        <v>0</v>
      </c>
      <c r="I89" s="28"/>
      <c r="J89" s="28"/>
      <c r="K89" s="28"/>
    </row>
    <row r="90" spans="1:11" s="2" customFormat="1" ht="28.5" customHeight="1">
      <c r="A90" s="60">
        <v>71</v>
      </c>
      <c r="B90" s="23" t="s">
        <v>577</v>
      </c>
      <c r="C90" s="25">
        <v>20</v>
      </c>
      <c r="D90" s="25" t="s">
        <v>413</v>
      </c>
      <c r="E90" s="61"/>
      <c r="F90" s="62"/>
      <c r="G90" s="63"/>
      <c r="H90" s="64">
        <f t="shared" si="1"/>
        <v>0</v>
      </c>
      <c r="I90" s="28"/>
      <c r="J90" s="28"/>
      <c r="K90" s="28"/>
    </row>
    <row r="91" spans="1:11" s="2" customFormat="1" ht="28.5" customHeight="1">
      <c r="A91" s="60">
        <v>72</v>
      </c>
      <c r="B91" s="23" t="s">
        <v>578</v>
      </c>
      <c r="C91" s="25">
        <v>800</v>
      </c>
      <c r="D91" s="25" t="s">
        <v>413</v>
      </c>
      <c r="E91" s="61"/>
      <c r="F91" s="62"/>
      <c r="G91" s="63"/>
      <c r="H91" s="64">
        <f t="shared" si="1"/>
        <v>0</v>
      </c>
      <c r="I91" s="28"/>
      <c r="J91" s="28"/>
      <c r="K91" s="28"/>
    </row>
    <row r="92" spans="1:11" s="2" customFormat="1" ht="28.5" customHeight="1">
      <c r="A92" s="60">
        <v>73</v>
      </c>
      <c r="B92" s="23" t="s">
        <v>579</v>
      </c>
      <c r="C92" s="25">
        <v>200</v>
      </c>
      <c r="D92" s="25" t="s">
        <v>413</v>
      </c>
      <c r="E92" s="61"/>
      <c r="F92" s="62"/>
      <c r="G92" s="63"/>
      <c r="H92" s="64">
        <f t="shared" si="1"/>
        <v>0</v>
      </c>
      <c r="I92" s="28"/>
      <c r="J92" s="28"/>
      <c r="K92" s="28"/>
    </row>
    <row r="93" spans="1:11" s="2" customFormat="1" ht="28.5" customHeight="1">
      <c r="A93" s="60">
        <v>74</v>
      </c>
      <c r="B93" s="23" t="s">
        <v>580</v>
      </c>
      <c r="C93" s="25">
        <v>20</v>
      </c>
      <c r="D93" s="25" t="s">
        <v>26</v>
      </c>
      <c r="E93" s="61"/>
      <c r="F93" s="62"/>
      <c r="G93" s="63"/>
      <c r="H93" s="64">
        <f t="shared" si="1"/>
        <v>0</v>
      </c>
      <c r="I93" s="28"/>
      <c r="J93" s="28"/>
      <c r="K93" s="28"/>
    </row>
    <row r="94" spans="1:11" s="2" customFormat="1" ht="28.5" customHeight="1">
      <c r="A94" s="60">
        <v>75</v>
      </c>
      <c r="B94" s="23" t="s">
        <v>581</v>
      </c>
      <c r="C94" s="25">
        <v>1</v>
      </c>
      <c r="D94" s="25" t="s">
        <v>28</v>
      </c>
      <c r="E94" s="61"/>
      <c r="F94" s="62"/>
      <c r="G94" s="63"/>
      <c r="H94" s="64">
        <f t="shared" si="1"/>
        <v>0</v>
      </c>
      <c r="I94" s="28"/>
      <c r="J94" s="28"/>
      <c r="K94" s="28"/>
    </row>
    <row r="95" spans="1:11" s="2" customFormat="1" ht="28.5" customHeight="1">
      <c r="A95" s="60">
        <v>76</v>
      </c>
      <c r="B95" s="23" t="s">
        <v>582</v>
      </c>
      <c r="C95" s="25">
        <v>40</v>
      </c>
      <c r="D95" s="25" t="s">
        <v>21</v>
      </c>
      <c r="E95" s="61"/>
      <c r="F95" s="62"/>
      <c r="G95" s="63"/>
      <c r="H95" s="64">
        <f t="shared" si="1"/>
        <v>0</v>
      </c>
      <c r="I95" s="28"/>
      <c r="J95" s="28"/>
      <c r="K95" s="28"/>
    </row>
    <row r="96" spans="1:11" s="2" customFormat="1" ht="28.5" customHeight="1">
      <c r="A96" s="60">
        <v>77</v>
      </c>
      <c r="B96" s="23" t="s">
        <v>583</v>
      </c>
      <c r="C96" s="25">
        <v>10</v>
      </c>
      <c r="D96" s="25" t="s">
        <v>33</v>
      </c>
      <c r="E96" s="61"/>
      <c r="F96" s="62"/>
      <c r="G96" s="63"/>
      <c r="H96" s="64">
        <f t="shared" si="1"/>
        <v>0</v>
      </c>
      <c r="I96" s="28"/>
      <c r="J96" s="28"/>
      <c r="K96" s="28"/>
    </row>
    <row r="97" spans="1:11" s="2" customFormat="1" ht="28.5" customHeight="1">
      <c r="A97" s="60">
        <v>78</v>
      </c>
      <c r="B97" s="23" t="s">
        <v>584</v>
      </c>
      <c r="C97" s="25">
        <v>560</v>
      </c>
      <c r="D97" s="25" t="s">
        <v>18</v>
      </c>
      <c r="E97" s="61"/>
      <c r="F97" s="62"/>
      <c r="G97" s="63"/>
      <c r="H97" s="64">
        <f t="shared" si="1"/>
        <v>0</v>
      </c>
      <c r="I97" s="28"/>
      <c r="J97" s="28"/>
      <c r="K97" s="28"/>
    </row>
    <row r="98" spans="1:11" s="2" customFormat="1" ht="28.5" customHeight="1">
      <c r="A98" s="60">
        <v>79</v>
      </c>
      <c r="B98" s="23" t="s">
        <v>585</v>
      </c>
      <c r="C98" s="25">
        <v>10</v>
      </c>
      <c r="D98" s="25" t="s">
        <v>33</v>
      </c>
      <c r="E98" s="61"/>
      <c r="F98" s="62"/>
      <c r="G98" s="63"/>
      <c r="H98" s="64">
        <f t="shared" si="1"/>
        <v>0</v>
      </c>
      <c r="I98" s="68"/>
      <c r="J98" s="68"/>
      <c r="K98" s="68"/>
    </row>
    <row r="99" spans="1:11" s="2" customFormat="1" ht="28.5" customHeight="1">
      <c r="A99" s="60">
        <v>80</v>
      </c>
      <c r="B99" s="23" t="s">
        <v>586</v>
      </c>
      <c r="C99" s="25">
        <v>200</v>
      </c>
      <c r="D99" s="25" t="s">
        <v>33</v>
      </c>
      <c r="E99" s="61"/>
      <c r="F99" s="62"/>
      <c r="G99" s="63"/>
      <c r="H99" s="64">
        <f t="shared" si="1"/>
        <v>0</v>
      </c>
      <c r="I99" s="28"/>
      <c r="J99" s="28"/>
      <c r="K99" s="28"/>
    </row>
    <row r="100" spans="1:11" s="2" customFormat="1" ht="28.5" customHeight="1">
      <c r="A100" s="60">
        <v>81</v>
      </c>
      <c r="B100" s="23" t="s">
        <v>587</v>
      </c>
      <c r="C100" s="25">
        <v>30</v>
      </c>
      <c r="D100" s="25" t="s">
        <v>26</v>
      </c>
      <c r="E100" s="61"/>
      <c r="F100" s="62"/>
      <c r="G100" s="63"/>
      <c r="H100" s="64">
        <f t="shared" si="1"/>
        <v>0</v>
      </c>
      <c r="I100" s="28"/>
      <c r="J100" s="28"/>
      <c r="K100" s="28"/>
    </row>
    <row r="101" spans="1:11" s="2" customFormat="1" ht="28.5" customHeight="1">
      <c r="A101" s="60">
        <v>82</v>
      </c>
      <c r="B101" s="23" t="s">
        <v>588</v>
      </c>
      <c r="C101" s="25">
        <v>10</v>
      </c>
      <c r="D101" s="25" t="s">
        <v>26</v>
      </c>
      <c r="E101" s="61"/>
      <c r="F101" s="62"/>
      <c r="G101" s="63"/>
      <c r="H101" s="64">
        <f t="shared" si="1"/>
        <v>0</v>
      </c>
      <c r="I101" s="28"/>
      <c r="J101" s="28"/>
      <c r="K101" s="28"/>
    </row>
    <row r="102" spans="1:11" s="2" customFormat="1" ht="28.5" customHeight="1">
      <c r="A102" s="60">
        <v>83</v>
      </c>
      <c r="B102" s="23" t="s">
        <v>589</v>
      </c>
      <c r="C102" s="25">
        <v>15</v>
      </c>
      <c r="D102" s="25" t="s">
        <v>26</v>
      </c>
      <c r="E102" s="61"/>
      <c r="F102" s="62"/>
      <c r="G102" s="63"/>
      <c r="H102" s="64">
        <f t="shared" si="1"/>
        <v>0</v>
      </c>
      <c r="I102" s="28"/>
      <c r="J102" s="28"/>
      <c r="K102" s="28"/>
    </row>
    <row r="103" spans="1:11" s="2" customFormat="1" ht="28.5" customHeight="1">
      <c r="A103" s="60">
        <v>84</v>
      </c>
      <c r="B103" s="23" t="s">
        <v>590</v>
      </c>
      <c r="C103" s="25">
        <v>2</v>
      </c>
      <c r="D103" s="25" t="s">
        <v>21</v>
      </c>
      <c r="E103" s="61"/>
      <c r="F103" s="62"/>
      <c r="G103" s="63"/>
      <c r="H103" s="64">
        <f t="shared" si="1"/>
        <v>0</v>
      </c>
      <c r="I103" s="28"/>
      <c r="J103" s="28"/>
      <c r="K103" s="28"/>
    </row>
    <row r="104" spans="1:11" s="2" customFormat="1" ht="28.5" customHeight="1">
      <c r="A104" s="60">
        <v>85</v>
      </c>
      <c r="B104" s="23" t="s">
        <v>591</v>
      </c>
      <c r="C104" s="25">
        <v>10</v>
      </c>
      <c r="D104" s="25" t="s">
        <v>21</v>
      </c>
      <c r="E104" s="61"/>
      <c r="F104" s="62"/>
      <c r="G104" s="63"/>
      <c r="H104" s="64">
        <f t="shared" si="1"/>
        <v>0</v>
      </c>
      <c r="I104" s="28"/>
      <c r="J104" s="28"/>
      <c r="K104" s="28"/>
    </row>
    <row r="105" spans="1:11" s="2" customFormat="1" ht="28.5" customHeight="1">
      <c r="A105" s="60">
        <v>86</v>
      </c>
      <c r="B105" s="23" t="s">
        <v>592</v>
      </c>
      <c r="C105" s="25">
        <v>5</v>
      </c>
      <c r="D105" s="25" t="s">
        <v>21</v>
      </c>
      <c r="E105" s="61"/>
      <c r="F105" s="62"/>
      <c r="G105" s="63"/>
      <c r="H105" s="64">
        <f t="shared" si="1"/>
        <v>0</v>
      </c>
      <c r="I105" s="28"/>
      <c r="J105" s="28"/>
      <c r="K105" s="28"/>
    </row>
    <row r="106" spans="1:11" s="2" customFormat="1" ht="28.5" customHeight="1">
      <c r="A106" s="60">
        <v>87</v>
      </c>
      <c r="B106" s="23" t="s">
        <v>593</v>
      </c>
      <c r="C106" s="25">
        <v>10</v>
      </c>
      <c r="D106" s="25" t="s">
        <v>21</v>
      </c>
      <c r="E106" s="61"/>
      <c r="F106" s="62"/>
      <c r="G106" s="63"/>
      <c r="H106" s="64">
        <f t="shared" si="1"/>
        <v>0</v>
      </c>
      <c r="I106" s="28"/>
      <c r="J106" s="28"/>
      <c r="K106" s="28"/>
    </row>
    <row r="107" spans="1:11" s="2" customFormat="1" ht="28.5" customHeight="1">
      <c r="A107" s="60">
        <v>88</v>
      </c>
      <c r="B107" s="23" t="s">
        <v>594</v>
      </c>
      <c r="C107" s="25">
        <v>150</v>
      </c>
      <c r="D107" s="25" t="s">
        <v>26</v>
      </c>
      <c r="E107" s="61"/>
      <c r="F107" s="62"/>
      <c r="G107" s="63"/>
      <c r="H107" s="64">
        <f t="shared" si="1"/>
        <v>0</v>
      </c>
      <c r="I107" s="28"/>
      <c r="J107" s="28"/>
      <c r="K107" s="28"/>
    </row>
    <row r="108" spans="1:11" s="2" customFormat="1" ht="28.5" customHeight="1">
      <c r="A108" s="60">
        <v>89</v>
      </c>
      <c r="B108" s="23" t="s">
        <v>595</v>
      </c>
      <c r="C108" s="25">
        <v>50</v>
      </c>
      <c r="D108" s="25" t="s">
        <v>28</v>
      </c>
      <c r="E108" s="61"/>
      <c r="F108" s="62"/>
      <c r="G108" s="63"/>
      <c r="H108" s="64">
        <f t="shared" si="1"/>
        <v>0</v>
      </c>
      <c r="I108" s="28"/>
      <c r="J108" s="28"/>
      <c r="K108" s="28"/>
    </row>
    <row r="109" spans="1:11" s="2" customFormat="1" ht="28.5" customHeight="1">
      <c r="A109" s="60">
        <v>90</v>
      </c>
      <c r="B109" s="23" t="s">
        <v>596</v>
      </c>
      <c r="C109" s="25">
        <v>2</v>
      </c>
      <c r="D109" s="25" t="s">
        <v>28</v>
      </c>
      <c r="E109" s="61"/>
      <c r="F109" s="62"/>
      <c r="G109" s="63"/>
      <c r="H109" s="64">
        <f t="shared" si="1"/>
        <v>0</v>
      </c>
      <c r="I109" s="28"/>
      <c r="J109" s="28"/>
      <c r="K109" s="28"/>
    </row>
    <row r="110" spans="1:11" s="2" customFormat="1" ht="28.5" customHeight="1">
      <c r="A110" s="60">
        <v>91</v>
      </c>
      <c r="B110" s="23" t="s">
        <v>597</v>
      </c>
      <c r="C110" s="25">
        <v>2</v>
      </c>
      <c r="D110" s="25" t="s">
        <v>28</v>
      </c>
      <c r="E110" s="61"/>
      <c r="F110" s="62"/>
      <c r="G110" s="63"/>
      <c r="H110" s="64">
        <f t="shared" si="1"/>
        <v>0</v>
      </c>
      <c r="I110" s="28"/>
      <c r="J110" s="28"/>
      <c r="K110" s="28"/>
    </row>
    <row r="111" spans="1:11" s="2" customFormat="1" ht="28.5" customHeight="1">
      <c r="A111" s="60">
        <v>92</v>
      </c>
      <c r="B111" s="186" t="s">
        <v>598</v>
      </c>
      <c r="C111" s="67">
        <v>50</v>
      </c>
      <c r="D111" s="67" t="s">
        <v>33</v>
      </c>
      <c r="E111" s="187"/>
      <c r="F111" s="154"/>
      <c r="G111" s="155"/>
      <c r="H111" s="64">
        <f t="shared" si="1"/>
        <v>0</v>
      </c>
      <c r="I111" s="68"/>
      <c r="J111" s="68"/>
      <c r="K111" s="68"/>
    </row>
    <row r="112" spans="1:11" s="2" customFormat="1" ht="28.5" customHeight="1">
      <c r="A112" s="60">
        <v>93</v>
      </c>
      <c r="B112" s="127" t="s">
        <v>599</v>
      </c>
      <c r="C112" s="25">
        <v>120</v>
      </c>
      <c r="D112" s="25" t="s">
        <v>21</v>
      </c>
      <c r="E112" s="25"/>
      <c r="F112" s="26"/>
      <c r="G112" s="27"/>
      <c r="H112" s="64">
        <f t="shared" si="1"/>
        <v>0</v>
      </c>
      <c r="I112" s="28"/>
      <c r="J112" s="28"/>
      <c r="K112" s="28"/>
    </row>
    <row r="113" spans="1:11" s="2" customFormat="1" ht="28.5" customHeight="1">
      <c r="A113" s="60">
        <v>94</v>
      </c>
      <c r="B113" s="127" t="s">
        <v>600</v>
      </c>
      <c r="C113" s="25">
        <v>50</v>
      </c>
      <c r="D113" s="25" t="s">
        <v>21</v>
      </c>
      <c r="E113" s="61"/>
      <c r="F113" s="62"/>
      <c r="G113" s="63"/>
      <c r="H113" s="64">
        <f t="shared" si="1"/>
        <v>0</v>
      </c>
      <c r="I113" s="28"/>
      <c r="J113" s="28"/>
      <c r="K113" s="28"/>
    </row>
    <row r="114" spans="1:11" s="2" customFormat="1" ht="28.5" customHeight="1">
      <c r="A114" s="60">
        <v>95</v>
      </c>
      <c r="B114" s="127" t="s">
        <v>601</v>
      </c>
      <c r="C114" s="25">
        <v>60</v>
      </c>
      <c r="D114" s="25" t="s">
        <v>21</v>
      </c>
      <c r="E114" s="25"/>
      <c r="F114" s="62"/>
      <c r="G114" s="63"/>
      <c r="H114" s="64">
        <f t="shared" si="1"/>
        <v>0</v>
      </c>
      <c r="I114" s="28"/>
      <c r="J114" s="28"/>
      <c r="K114" s="28"/>
    </row>
    <row r="115" spans="1:11" s="2" customFormat="1" ht="28.5" customHeight="1">
      <c r="A115" s="60">
        <v>96</v>
      </c>
      <c r="B115" s="23" t="s">
        <v>602</v>
      </c>
      <c r="C115" s="25">
        <v>400</v>
      </c>
      <c r="D115" s="25" t="s">
        <v>21</v>
      </c>
      <c r="E115" s="25"/>
      <c r="F115" s="62"/>
      <c r="G115" s="63"/>
      <c r="H115" s="64">
        <f t="shared" si="1"/>
        <v>0</v>
      </c>
      <c r="I115" s="28"/>
      <c r="J115" s="28"/>
      <c r="K115" s="28"/>
    </row>
    <row r="116" spans="1:11" s="2" customFormat="1" ht="28.5" customHeight="1">
      <c r="A116" s="60">
        <v>97</v>
      </c>
      <c r="B116" s="23" t="s">
        <v>603</v>
      </c>
      <c r="C116" s="25">
        <v>10</v>
      </c>
      <c r="D116" s="25" t="s">
        <v>21</v>
      </c>
      <c r="E116" s="25"/>
      <c r="F116" s="62"/>
      <c r="G116" s="63"/>
      <c r="H116" s="64">
        <f t="shared" si="1"/>
        <v>0</v>
      </c>
      <c r="I116" s="28"/>
      <c r="J116" s="28"/>
      <c r="K116" s="28"/>
    </row>
    <row r="117" spans="1:11" s="2" customFormat="1" ht="28.5" customHeight="1">
      <c r="A117" s="60">
        <v>98</v>
      </c>
      <c r="B117" s="23" t="s">
        <v>604</v>
      </c>
      <c r="C117" s="25">
        <v>5</v>
      </c>
      <c r="D117" s="25" t="s">
        <v>28</v>
      </c>
      <c r="E117" s="25"/>
      <c r="F117" s="62"/>
      <c r="G117" s="63"/>
      <c r="H117" s="64">
        <f t="shared" si="1"/>
        <v>0</v>
      </c>
      <c r="I117" s="28"/>
      <c r="J117" s="28"/>
      <c r="K117" s="28"/>
    </row>
    <row r="118" spans="1:11" s="2" customFormat="1" ht="28.5" customHeight="1">
      <c r="A118" s="60">
        <v>99</v>
      </c>
      <c r="B118" s="65" t="s">
        <v>605</v>
      </c>
      <c r="C118" s="67">
        <v>50</v>
      </c>
      <c r="D118" s="67" t="s">
        <v>33</v>
      </c>
      <c r="E118" s="25"/>
      <c r="F118" s="62"/>
      <c r="G118" s="63"/>
      <c r="H118" s="64">
        <f t="shared" si="1"/>
        <v>0</v>
      </c>
      <c r="I118" s="28"/>
      <c r="J118" s="28"/>
      <c r="K118" s="28"/>
    </row>
    <row r="119" spans="1:11" s="2" customFormat="1" ht="42.5" customHeight="1">
      <c r="A119" s="60">
        <v>100</v>
      </c>
      <c r="B119" s="28" t="s">
        <v>606</v>
      </c>
      <c r="C119" s="67">
        <v>70</v>
      </c>
      <c r="D119" s="67" t="s">
        <v>28</v>
      </c>
      <c r="E119" s="25"/>
      <c r="F119" s="62"/>
      <c r="G119" s="63"/>
      <c r="H119" s="64">
        <f t="shared" si="1"/>
        <v>0</v>
      </c>
      <c r="I119" s="28"/>
      <c r="J119" s="28"/>
      <c r="K119" s="28"/>
    </row>
    <row r="120" spans="1:11" s="2" customFormat="1" ht="28.5" customHeight="1">
      <c r="A120" s="22">
        <v>101</v>
      </c>
      <c r="B120" s="2" t="s">
        <v>607</v>
      </c>
      <c r="C120" s="67">
        <v>70</v>
      </c>
      <c r="D120" s="67" t="s">
        <v>28</v>
      </c>
      <c r="E120" s="25"/>
      <c r="F120" s="62"/>
      <c r="G120" s="63"/>
      <c r="H120" s="64">
        <f t="shared" si="1"/>
        <v>0</v>
      </c>
      <c r="I120" s="28"/>
      <c r="J120" s="28"/>
      <c r="K120" s="28"/>
    </row>
    <row r="121" spans="1:11" s="2" customFormat="1" ht="28.5" customHeight="1">
      <c r="A121" s="60">
        <v>102</v>
      </c>
      <c r="B121" s="65" t="s">
        <v>608</v>
      </c>
      <c r="C121" s="67">
        <v>120</v>
      </c>
      <c r="D121" s="67" t="s">
        <v>33</v>
      </c>
      <c r="E121" s="25"/>
      <c r="F121" s="62"/>
      <c r="G121" s="63"/>
      <c r="H121" s="64">
        <f t="shared" si="1"/>
        <v>0</v>
      </c>
      <c r="I121" s="28"/>
      <c r="J121" s="28"/>
      <c r="K121" s="28"/>
    </row>
    <row r="122" spans="1:11" s="2" customFormat="1" ht="28.5" customHeight="1">
      <c r="A122" s="60">
        <v>103</v>
      </c>
      <c r="B122" s="29" t="s">
        <v>609</v>
      </c>
      <c r="C122" s="67">
        <v>330</v>
      </c>
      <c r="D122" s="67" t="s">
        <v>33</v>
      </c>
      <c r="E122" s="25"/>
      <c r="F122" s="62"/>
      <c r="G122" s="63"/>
      <c r="H122" s="64">
        <f t="shared" si="1"/>
        <v>0</v>
      </c>
      <c r="I122" s="28"/>
      <c r="J122" s="28"/>
      <c r="K122" s="28"/>
    </row>
    <row r="123" spans="1:11" s="2" customFormat="1" ht="28.5" customHeight="1">
      <c r="A123" s="60">
        <v>104</v>
      </c>
      <c r="B123" s="65" t="s">
        <v>610</v>
      </c>
      <c r="C123" s="67">
        <v>20</v>
      </c>
      <c r="D123" s="67" t="s">
        <v>28</v>
      </c>
      <c r="E123" s="25"/>
      <c r="F123" s="62"/>
      <c r="G123" s="63"/>
      <c r="H123" s="64">
        <f t="shared" si="1"/>
        <v>0</v>
      </c>
      <c r="I123" s="28"/>
      <c r="J123" s="28"/>
      <c r="K123" s="28"/>
    </row>
    <row r="124" spans="1:11" s="2" customFormat="1" ht="28.5" customHeight="1">
      <c r="A124" s="60">
        <v>105</v>
      </c>
      <c r="B124" s="65" t="s">
        <v>611</v>
      </c>
      <c r="C124" s="67">
        <v>40</v>
      </c>
      <c r="D124" s="67" t="s">
        <v>28</v>
      </c>
      <c r="E124" s="25"/>
      <c r="F124" s="62"/>
      <c r="G124" s="63"/>
      <c r="H124" s="64">
        <f t="shared" si="1"/>
        <v>0</v>
      </c>
      <c r="I124" s="28"/>
      <c r="J124" s="28"/>
      <c r="K124" s="28"/>
    </row>
    <row r="125" spans="1:11" s="2" customFormat="1" ht="28.5" customHeight="1">
      <c r="A125" s="60">
        <v>106</v>
      </c>
      <c r="B125" s="65" t="s">
        <v>612</v>
      </c>
      <c r="C125" s="67">
        <v>5</v>
      </c>
      <c r="D125" s="67" t="s">
        <v>28</v>
      </c>
      <c r="E125" s="25"/>
      <c r="F125" s="62"/>
      <c r="G125" s="63"/>
      <c r="H125" s="64">
        <f t="shared" si="1"/>
        <v>0</v>
      </c>
      <c r="I125" s="28"/>
      <c r="J125" s="28"/>
      <c r="K125" s="28"/>
    </row>
    <row r="126" spans="1:11" s="2" customFormat="1" ht="28.5" customHeight="1">
      <c r="A126" s="60">
        <v>107</v>
      </c>
      <c r="B126" s="65" t="s">
        <v>613</v>
      </c>
      <c r="C126" s="67">
        <v>2</v>
      </c>
      <c r="D126" s="67" t="s">
        <v>28</v>
      </c>
      <c r="E126" s="25"/>
      <c r="F126" s="62"/>
      <c r="G126" s="63"/>
      <c r="H126" s="64">
        <f t="shared" si="1"/>
        <v>0</v>
      </c>
      <c r="I126" s="28"/>
      <c r="J126" s="28"/>
      <c r="K126" s="28"/>
    </row>
    <row r="127" spans="1:11" s="2" customFormat="1" ht="28.5" customHeight="1">
      <c r="A127" s="60">
        <v>108</v>
      </c>
      <c r="B127" s="65" t="s">
        <v>614</v>
      </c>
      <c r="C127" s="67">
        <v>30</v>
      </c>
      <c r="D127" s="67" t="s">
        <v>413</v>
      </c>
      <c r="E127" s="25"/>
      <c r="F127" s="62"/>
      <c r="G127" s="63"/>
      <c r="H127" s="64">
        <f t="shared" si="1"/>
        <v>0</v>
      </c>
      <c r="I127" s="28"/>
      <c r="J127" s="28"/>
      <c r="K127" s="28"/>
    </row>
    <row r="128" spans="1:11" s="2" customFormat="1" ht="28.5" customHeight="1">
      <c r="A128" s="60">
        <v>109</v>
      </c>
      <c r="B128" s="65" t="s">
        <v>615</v>
      </c>
      <c r="C128" s="67">
        <v>20</v>
      </c>
      <c r="D128" s="67" t="s">
        <v>33</v>
      </c>
      <c r="E128" s="25"/>
      <c r="F128" s="62"/>
      <c r="G128" s="63"/>
      <c r="H128" s="64">
        <f t="shared" si="1"/>
        <v>0</v>
      </c>
      <c r="I128" s="28"/>
      <c r="J128" s="28"/>
      <c r="K128" s="28"/>
    </row>
    <row r="129" spans="1:11" s="2" customFormat="1" ht="28.5" customHeight="1">
      <c r="A129" s="60">
        <v>110</v>
      </c>
      <c r="B129" s="65" t="s">
        <v>616</v>
      </c>
      <c r="C129" s="67">
        <v>20</v>
      </c>
      <c r="D129" s="67" t="s">
        <v>28</v>
      </c>
      <c r="E129" s="25"/>
      <c r="F129" s="62"/>
      <c r="G129" s="63"/>
      <c r="H129" s="64">
        <f t="shared" si="1"/>
        <v>0</v>
      </c>
      <c r="I129" s="28"/>
      <c r="J129" s="28"/>
      <c r="K129" s="28"/>
    </row>
    <row r="130" spans="1:11" s="2" customFormat="1" ht="28.5" customHeight="1">
      <c r="A130" s="60">
        <v>111</v>
      </c>
      <c r="B130" s="65" t="s">
        <v>617</v>
      </c>
      <c r="C130" s="67">
        <v>50</v>
      </c>
      <c r="D130" s="67" t="s">
        <v>413</v>
      </c>
      <c r="E130" s="25"/>
      <c r="F130" s="62"/>
      <c r="G130" s="63"/>
      <c r="H130" s="64">
        <f t="shared" si="1"/>
        <v>0</v>
      </c>
      <c r="I130" s="28"/>
      <c r="J130" s="28"/>
      <c r="K130" s="28"/>
    </row>
    <row r="131" spans="1:11" s="2" customFormat="1" ht="28.5" customHeight="1">
      <c r="A131" s="60">
        <v>112</v>
      </c>
      <c r="B131" s="65" t="s">
        <v>618</v>
      </c>
      <c r="C131" s="67">
        <v>20</v>
      </c>
      <c r="D131" s="67" t="s">
        <v>33</v>
      </c>
      <c r="E131" s="25"/>
      <c r="F131" s="62"/>
      <c r="G131" s="63"/>
      <c r="H131" s="64">
        <f t="shared" si="1"/>
        <v>0</v>
      </c>
      <c r="I131" s="28"/>
      <c r="J131" s="28"/>
      <c r="K131" s="28"/>
    </row>
    <row r="132" spans="1:11" s="2" customFormat="1" ht="37.75" customHeight="1">
      <c r="A132" s="60">
        <v>113</v>
      </c>
      <c r="B132" s="65" t="s">
        <v>619</v>
      </c>
      <c r="C132" s="67">
        <v>50</v>
      </c>
      <c r="D132" s="67" t="s">
        <v>28</v>
      </c>
      <c r="E132" s="25"/>
      <c r="F132" s="62"/>
      <c r="G132" s="63"/>
      <c r="H132" s="64">
        <f t="shared" si="1"/>
        <v>0</v>
      </c>
      <c r="I132" s="28"/>
      <c r="J132" s="28"/>
      <c r="K132" s="28"/>
    </row>
    <row r="133" spans="1:11" s="2" customFormat="1" ht="28.5" customHeight="1">
      <c r="A133" s="60">
        <v>114</v>
      </c>
      <c r="B133" s="65" t="s">
        <v>620</v>
      </c>
      <c r="C133" s="67">
        <v>5</v>
      </c>
      <c r="D133" s="67" t="s">
        <v>28</v>
      </c>
      <c r="E133" s="25"/>
      <c r="F133" s="62"/>
      <c r="G133" s="63"/>
      <c r="H133" s="64">
        <f t="shared" si="1"/>
        <v>0</v>
      </c>
      <c r="I133" s="28"/>
      <c r="J133" s="28"/>
      <c r="K133" s="28"/>
    </row>
    <row r="134" spans="1:11" s="2" customFormat="1" ht="28.5" customHeight="1">
      <c r="A134" s="60">
        <v>115</v>
      </c>
      <c r="B134" s="65" t="s">
        <v>621</v>
      </c>
      <c r="C134" s="67">
        <v>15</v>
      </c>
      <c r="D134" s="67" t="s">
        <v>28</v>
      </c>
      <c r="E134" s="25"/>
      <c r="F134" s="62"/>
      <c r="G134" s="63"/>
      <c r="H134" s="64">
        <f t="shared" si="1"/>
        <v>0</v>
      </c>
      <c r="I134" s="28"/>
      <c r="J134" s="28"/>
      <c r="K134" s="28"/>
    </row>
    <row r="135" spans="1:11" s="2" customFormat="1" ht="28.5" customHeight="1">
      <c r="A135" s="60">
        <v>116</v>
      </c>
      <c r="B135" s="65" t="s">
        <v>622</v>
      </c>
      <c r="C135" s="67">
        <v>80</v>
      </c>
      <c r="D135" s="67" t="s">
        <v>28</v>
      </c>
      <c r="E135" s="25"/>
      <c r="F135" s="62"/>
      <c r="G135" s="63"/>
      <c r="H135" s="64">
        <f t="shared" si="1"/>
        <v>0</v>
      </c>
      <c r="I135" s="28"/>
      <c r="J135" s="28"/>
      <c r="K135" s="28"/>
    </row>
    <row r="136" spans="1:11" s="2" customFormat="1" ht="28.5" customHeight="1">
      <c r="A136" s="60">
        <v>117</v>
      </c>
      <c r="B136" s="65" t="s">
        <v>623</v>
      </c>
      <c r="C136" s="67">
        <v>300</v>
      </c>
      <c r="D136" s="67" t="s">
        <v>413</v>
      </c>
      <c r="E136" s="25"/>
      <c r="F136" s="62"/>
      <c r="G136" s="63"/>
      <c r="H136" s="64">
        <f t="shared" si="1"/>
        <v>0</v>
      </c>
      <c r="I136" s="28"/>
      <c r="J136" s="28"/>
      <c r="K136" s="28"/>
    </row>
    <row r="137" spans="1:11" s="2" customFormat="1" ht="28.5" customHeight="1">
      <c r="A137" s="60">
        <v>118</v>
      </c>
      <c r="B137" s="188" t="s">
        <v>624</v>
      </c>
      <c r="C137" s="67">
        <v>80</v>
      </c>
      <c r="D137" s="67" t="s">
        <v>28</v>
      </c>
      <c r="E137" s="25"/>
      <c r="F137" s="62"/>
      <c r="G137" s="63"/>
      <c r="H137" s="64">
        <f t="shared" si="1"/>
        <v>0</v>
      </c>
      <c r="I137" s="28"/>
      <c r="J137" s="28"/>
      <c r="K137" s="28"/>
    </row>
    <row r="138" spans="1:11" s="2" customFormat="1" ht="28.5" customHeight="1">
      <c r="A138" s="60">
        <v>119</v>
      </c>
      <c r="B138" s="65" t="s">
        <v>625</v>
      </c>
      <c r="C138" s="67">
        <v>20</v>
      </c>
      <c r="D138" s="67" t="s">
        <v>33</v>
      </c>
      <c r="E138" s="25"/>
      <c r="F138" s="62"/>
      <c r="G138" s="63"/>
      <c r="H138" s="64">
        <f t="shared" si="1"/>
        <v>0</v>
      </c>
      <c r="I138" s="28"/>
      <c r="J138" s="28"/>
      <c r="K138" s="28"/>
    </row>
    <row r="139" spans="1:11" s="2" customFormat="1" ht="28.5" customHeight="1">
      <c r="A139" s="60">
        <v>120</v>
      </c>
      <c r="B139" s="65" t="s">
        <v>626</v>
      </c>
      <c r="C139" s="67">
        <v>50</v>
      </c>
      <c r="D139" s="67" t="s">
        <v>28</v>
      </c>
      <c r="E139" s="25"/>
      <c r="F139" s="62"/>
      <c r="G139" s="63"/>
      <c r="H139" s="64">
        <f t="shared" si="1"/>
        <v>0</v>
      </c>
      <c r="I139" s="28"/>
      <c r="J139" s="28"/>
      <c r="K139" s="28"/>
    </row>
    <row r="140" spans="1:11" s="2" customFormat="1" ht="28.5" customHeight="1">
      <c r="A140" s="60">
        <v>121</v>
      </c>
      <c r="B140" s="65" t="s">
        <v>627</v>
      </c>
      <c r="C140" s="67">
        <v>25</v>
      </c>
      <c r="D140" s="67" t="s">
        <v>413</v>
      </c>
      <c r="E140" s="25"/>
      <c r="F140" s="62"/>
      <c r="G140" s="63"/>
      <c r="H140" s="64">
        <f t="shared" si="1"/>
        <v>0</v>
      </c>
      <c r="I140" s="28"/>
      <c r="J140" s="28"/>
      <c r="K140" s="28"/>
    </row>
    <row r="141" spans="1:11" s="2" customFormat="1" ht="28.5" customHeight="1">
      <c r="A141" s="60">
        <v>122</v>
      </c>
      <c r="B141" s="65" t="s">
        <v>628</v>
      </c>
      <c r="C141" s="67">
        <v>100</v>
      </c>
      <c r="D141" s="67" t="s">
        <v>413</v>
      </c>
      <c r="E141" s="25"/>
      <c r="F141" s="154"/>
      <c r="G141" s="155"/>
      <c r="H141" s="64">
        <f t="shared" si="1"/>
        <v>0</v>
      </c>
      <c r="I141" s="68"/>
      <c r="J141" s="68"/>
      <c r="K141" s="68"/>
    </row>
    <row r="142" spans="1:11" s="2" customFormat="1" ht="28.5" customHeight="1">
      <c r="A142" s="60">
        <v>123</v>
      </c>
      <c r="B142" s="23" t="s">
        <v>629</v>
      </c>
      <c r="C142" s="25">
        <v>20</v>
      </c>
      <c r="D142" s="25" t="s">
        <v>33</v>
      </c>
      <c r="E142" s="25"/>
      <c r="F142" s="26"/>
      <c r="G142" s="27"/>
      <c r="H142" s="64">
        <f t="shared" si="1"/>
        <v>0</v>
      </c>
      <c r="I142" s="28"/>
      <c r="J142" s="28"/>
      <c r="K142" s="28"/>
    </row>
    <row r="143" spans="1:11" s="2" customFormat="1" ht="28.5" customHeight="1">
      <c r="A143" s="60">
        <v>124</v>
      </c>
      <c r="B143" s="23" t="s">
        <v>630</v>
      </c>
      <c r="C143" s="25">
        <v>10</v>
      </c>
      <c r="D143" s="25" t="s">
        <v>33</v>
      </c>
      <c r="E143" s="25"/>
      <c r="F143" s="26"/>
      <c r="G143" s="27"/>
      <c r="H143" s="64">
        <f t="shared" si="1"/>
        <v>0</v>
      </c>
      <c r="I143" s="28"/>
      <c r="J143" s="28"/>
      <c r="K143" s="28"/>
    </row>
    <row r="144" spans="1:11" s="2" customFormat="1" ht="28.5" customHeight="1">
      <c r="A144" s="60">
        <v>125</v>
      </c>
      <c r="B144" s="23" t="s">
        <v>631</v>
      </c>
      <c r="C144" s="25">
        <v>100</v>
      </c>
      <c r="D144" s="25" t="s">
        <v>33</v>
      </c>
      <c r="E144" s="25"/>
      <c r="F144" s="26"/>
      <c r="G144" s="27"/>
      <c r="H144" s="64">
        <f t="shared" si="1"/>
        <v>0</v>
      </c>
      <c r="I144" s="28"/>
      <c r="J144" s="28"/>
      <c r="K144" s="28"/>
    </row>
    <row r="145" spans="1:11" s="2" customFormat="1" ht="28.5" customHeight="1">
      <c r="A145" s="60">
        <v>126</v>
      </c>
      <c r="B145" s="23" t="s">
        <v>632</v>
      </c>
      <c r="C145" s="25">
        <v>200</v>
      </c>
      <c r="D145" s="25" t="s">
        <v>33</v>
      </c>
      <c r="E145" s="25"/>
      <c r="F145" s="26"/>
      <c r="G145" s="27"/>
      <c r="H145" s="64">
        <f t="shared" si="1"/>
        <v>0</v>
      </c>
      <c r="I145" s="28"/>
      <c r="J145" s="28"/>
      <c r="K145" s="28"/>
    </row>
    <row r="146" spans="1:11" s="2" customFormat="1" ht="28.5" customHeight="1">
      <c r="A146" s="60">
        <v>127</v>
      </c>
      <c r="B146" s="23" t="s">
        <v>633</v>
      </c>
      <c r="C146" s="25">
        <v>800</v>
      </c>
      <c r="D146" s="25" t="s">
        <v>33</v>
      </c>
      <c r="E146" s="25"/>
      <c r="F146" s="26"/>
      <c r="G146" s="27"/>
      <c r="H146" s="64">
        <f t="shared" si="1"/>
        <v>0</v>
      </c>
      <c r="I146" s="28"/>
      <c r="J146" s="28"/>
      <c r="K146" s="28"/>
    </row>
    <row r="147" spans="1:11" s="2" customFormat="1" ht="28.5" customHeight="1">
      <c r="A147" s="60">
        <v>128</v>
      </c>
      <c r="B147" s="23" t="s">
        <v>634</v>
      </c>
      <c r="C147" s="25">
        <v>10</v>
      </c>
      <c r="D147" s="25" t="s">
        <v>33</v>
      </c>
      <c r="E147" s="25"/>
      <c r="F147" s="26"/>
      <c r="G147" s="27"/>
      <c r="H147" s="64">
        <f t="shared" si="1"/>
        <v>0</v>
      </c>
      <c r="I147" s="28"/>
      <c r="J147" s="28"/>
      <c r="K147" s="28"/>
    </row>
    <row r="148" spans="1:11" s="2" customFormat="1" ht="28.5" customHeight="1">
      <c r="A148" s="60">
        <v>129</v>
      </c>
      <c r="B148" s="23" t="s">
        <v>635</v>
      </c>
      <c r="C148" s="25">
        <v>80</v>
      </c>
      <c r="D148" s="25" t="s">
        <v>33</v>
      </c>
      <c r="E148" s="25"/>
      <c r="F148" s="26"/>
      <c r="G148" s="27"/>
      <c r="H148" s="64">
        <f t="shared" si="1"/>
        <v>0</v>
      </c>
      <c r="I148" s="28"/>
      <c r="J148" s="28"/>
      <c r="K148" s="28"/>
    </row>
    <row r="149" spans="1:11" s="2" customFormat="1" ht="28.5" customHeight="1">
      <c r="A149" s="60">
        <v>130</v>
      </c>
      <c r="B149" s="23" t="s">
        <v>636</v>
      </c>
      <c r="C149" s="25">
        <v>200</v>
      </c>
      <c r="D149" s="25" t="s">
        <v>28</v>
      </c>
      <c r="E149" s="25"/>
      <c r="F149" s="26"/>
      <c r="G149" s="27"/>
      <c r="H149" s="64">
        <f t="shared" si="1"/>
        <v>0</v>
      </c>
      <c r="I149" s="28"/>
      <c r="J149" s="28"/>
      <c r="K149" s="28"/>
    </row>
    <row r="150" spans="1:11" s="2" customFormat="1" ht="28.5" customHeight="1">
      <c r="A150" s="60">
        <v>131</v>
      </c>
      <c r="B150" s="23" t="s">
        <v>637</v>
      </c>
      <c r="C150" s="25">
        <v>150</v>
      </c>
      <c r="D150" s="25" t="s">
        <v>28</v>
      </c>
      <c r="E150" s="25"/>
      <c r="F150" s="26"/>
      <c r="G150" s="27"/>
      <c r="H150" s="64">
        <f t="shared" ref="H150:H158" si="2">G150*C150</f>
        <v>0</v>
      </c>
      <c r="I150" s="28"/>
      <c r="J150" s="28"/>
      <c r="K150" s="28"/>
    </row>
    <row r="151" spans="1:11" s="2" customFormat="1" ht="28.5" customHeight="1">
      <c r="A151" s="60">
        <v>132</v>
      </c>
      <c r="B151" s="23" t="s">
        <v>638</v>
      </c>
      <c r="C151" s="25">
        <v>10</v>
      </c>
      <c r="D151" s="25" t="s">
        <v>28</v>
      </c>
      <c r="E151" s="25"/>
      <c r="F151" s="26"/>
      <c r="G151" s="27"/>
      <c r="H151" s="64">
        <f t="shared" si="2"/>
        <v>0</v>
      </c>
      <c r="I151" s="28"/>
      <c r="J151" s="28"/>
      <c r="K151" s="28"/>
    </row>
    <row r="152" spans="1:11" s="2" customFormat="1" ht="28.5" customHeight="1">
      <c r="A152" s="60">
        <v>133</v>
      </c>
      <c r="B152" s="23" t="s">
        <v>639</v>
      </c>
      <c r="C152" s="25">
        <v>60</v>
      </c>
      <c r="D152" s="25" t="s">
        <v>28</v>
      </c>
      <c r="E152" s="25"/>
      <c r="F152" s="26"/>
      <c r="G152" s="27"/>
      <c r="H152" s="64">
        <f t="shared" si="2"/>
        <v>0</v>
      </c>
      <c r="I152" s="28"/>
      <c r="J152" s="28"/>
      <c r="K152" s="28"/>
    </row>
    <row r="153" spans="1:11" s="2" customFormat="1" ht="28.5" customHeight="1">
      <c r="A153" s="60">
        <v>134</v>
      </c>
      <c r="B153" s="23" t="s">
        <v>640</v>
      </c>
      <c r="C153" s="25">
        <v>100</v>
      </c>
      <c r="D153" s="25" t="s">
        <v>33</v>
      </c>
      <c r="E153" s="25"/>
      <c r="F153" s="26"/>
      <c r="G153" s="27"/>
      <c r="H153" s="64">
        <f t="shared" si="2"/>
        <v>0</v>
      </c>
      <c r="I153" s="28"/>
      <c r="J153" s="28"/>
      <c r="K153" s="28"/>
    </row>
    <row r="154" spans="1:11" s="2" customFormat="1" ht="28.5" customHeight="1">
      <c r="A154" s="60">
        <v>135</v>
      </c>
      <c r="B154" s="23" t="s">
        <v>641</v>
      </c>
      <c r="C154" s="25">
        <v>500</v>
      </c>
      <c r="D154" s="25" t="s">
        <v>33</v>
      </c>
      <c r="E154" s="25"/>
      <c r="F154" s="26"/>
      <c r="G154" s="27"/>
      <c r="H154" s="64">
        <f t="shared" si="2"/>
        <v>0</v>
      </c>
      <c r="I154" s="28"/>
      <c r="J154" s="28"/>
      <c r="K154" s="28"/>
    </row>
    <row r="155" spans="1:11" s="2" customFormat="1" ht="28.5" customHeight="1">
      <c r="A155" s="60">
        <v>136</v>
      </c>
      <c r="B155" s="23" t="s">
        <v>642</v>
      </c>
      <c r="C155" s="25">
        <v>60</v>
      </c>
      <c r="D155" s="25" t="s">
        <v>33</v>
      </c>
      <c r="E155" s="25"/>
      <c r="F155" s="26"/>
      <c r="G155" s="27"/>
      <c r="H155" s="64">
        <f t="shared" si="2"/>
        <v>0</v>
      </c>
      <c r="I155" s="28"/>
      <c r="J155" s="28"/>
      <c r="K155" s="28"/>
    </row>
    <row r="156" spans="1:11" s="2" customFormat="1" ht="28.5" customHeight="1">
      <c r="A156" s="60">
        <v>137</v>
      </c>
      <c r="B156" s="23" t="s">
        <v>643</v>
      </c>
      <c r="C156" s="25">
        <v>100</v>
      </c>
      <c r="D156" s="25" t="s">
        <v>33</v>
      </c>
      <c r="E156" s="25"/>
      <c r="F156" s="26"/>
      <c r="G156" s="27"/>
      <c r="H156" s="64">
        <f t="shared" si="2"/>
        <v>0</v>
      </c>
      <c r="I156" s="28"/>
      <c r="J156" s="28"/>
      <c r="K156" s="28"/>
    </row>
    <row r="157" spans="1:11" s="2" customFormat="1" ht="28.5" customHeight="1">
      <c r="A157" s="60">
        <v>138</v>
      </c>
      <c r="B157" s="23" t="s">
        <v>644</v>
      </c>
      <c r="C157" s="25">
        <v>20</v>
      </c>
      <c r="D157" s="25" t="s">
        <v>33</v>
      </c>
      <c r="E157" s="25"/>
      <c r="F157" s="26"/>
      <c r="G157" s="27"/>
      <c r="H157" s="64">
        <f t="shared" si="2"/>
        <v>0</v>
      </c>
      <c r="I157" s="28"/>
      <c r="J157" s="28"/>
      <c r="K157" s="28"/>
    </row>
    <row r="158" spans="1:11" s="2" customFormat="1" ht="28.5" customHeight="1">
      <c r="A158" s="22">
        <v>139</v>
      </c>
      <c r="B158" s="23" t="s">
        <v>645</v>
      </c>
      <c r="C158" s="25">
        <v>100</v>
      </c>
      <c r="D158" s="25" t="s">
        <v>28</v>
      </c>
      <c r="E158" s="25"/>
      <c r="F158" s="26"/>
      <c r="G158" s="27"/>
      <c r="H158" s="64">
        <f t="shared" si="2"/>
        <v>0</v>
      </c>
      <c r="I158" s="28"/>
      <c r="J158" s="28"/>
      <c r="K158" s="28"/>
    </row>
    <row r="159" spans="1:11" s="2" customFormat="1" ht="24.75" customHeight="1" thickBot="1">
      <c r="A159" s="195" t="s">
        <v>62</v>
      </c>
      <c r="B159" s="196"/>
      <c r="C159" s="196"/>
      <c r="D159" s="196"/>
      <c r="E159" s="196"/>
      <c r="F159" s="196"/>
      <c r="G159" s="197"/>
      <c r="H159" s="31">
        <f>SUM(H19:H157)</f>
        <v>0</v>
      </c>
    </row>
    <row r="160" spans="1:11" s="2" customFormat="1" ht="15" customHeight="1" thickTop="1">
      <c r="A160"/>
      <c r="B160" s="32"/>
      <c r="C160"/>
      <c r="D160"/>
      <c r="E160"/>
      <c r="G160"/>
      <c r="H160"/>
    </row>
    <row r="161" spans="1:10" s="2" customFormat="1" ht="15" customHeight="1">
      <c r="A161" s="38" t="s">
        <v>291</v>
      </c>
      <c r="B161" s="34"/>
      <c r="C161" s="34"/>
      <c r="D161" s="34"/>
      <c r="E161" s="34"/>
      <c r="F161" s="35"/>
      <c r="G161" s="43"/>
      <c r="H161"/>
      <c r="I161"/>
    </row>
    <row r="162" spans="1:10" s="2" customFormat="1" ht="15.75" customHeight="1">
      <c r="A162" s="36" t="s">
        <v>64</v>
      </c>
      <c r="B162" s="34"/>
      <c r="C162" s="34"/>
      <c r="D162" s="34"/>
      <c r="E162" s="34"/>
      <c r="F162" s="35"/>
      <c r="G162" s="43"/>
      <c r="H162"/>
      <c r="I162"/>
    </row>
    <row r="163" spans="1:10" s="2" customFormat="1" ht="15" customHeight="1">
      <c r="A163" s="34" t="s">
        <v>65</v>
      </c>
      <c r="B163" s="37"/>
      <c r="C163" s="34"/>
      <c r="D163" s="34"/>
      <c r="E163" s="34"/>
      <c r="F163" s="35"/>
      <c r="G163" s="43"/>
      <c r="H163"/>
      <c r="I163"/>
    </row>
    <row r="164" spans="1:10" s="2" customFormat="1" ht="14.25" customHeight="1">
      <c r="A164" s="34" t="s">
        <v>66</v>
      </c>
      <c r="B164" s="37"/>
      <c r="C164" s="37"/>
      <c r="D164" s="37"/>
      <c r="E164" s="37"/>
      <c r="F164" s="35"/>
      <c r="G164" s="43"/>
      <c r="H164"/>
      <c r="I164"/>
    </row>
    <row r="165" spans="1:10" s="2" customFormat="1" ht="16.5" customHeight="1">
      <c r="A165" s="34" t="s">
        <v>67</v>
      </c>
      <c r="B165" s="34"/>
      <c r="C165" s="37"/>
      <c r="D165" s="37"/>
      <c r="E165" s="37"/>
      <c r="F165" s="43"/>
      <c r="G165" s="43"/>
      <c r="H165"/>
      <c r="I165"/>
    </row>
    <row r="166" spans="1:10" s="2" customFormat="1" ht="12.75" customHeight="1">
      <c r="A166" s="34" t="s">
        <v>68</v>
      </c>
      <c r="B166" s="34"/>
      <c r="C166" s="34"/>
      <c r="D166" s="34"/>
      <c r="E166" s="34"/>
      <c r="F166" s="43"/>
      <c r="G166" s="43"/>
      <c r="H166"/>
      <c r="I166"/>
    </row>
    <row r="167" spans="1:10" s="2" customFormat="1" ht="14.25" customHeight="1">
      <c r="A167" s="34" t="s">
        <v>69</v>
      </c>
      <c r="B167" s="34"/>
      <c r="C167" s="34"/>
      <c r="D167" s="34"/>
      <c r="E167" s="34"/>
      <c r="F167" s="43"/>
      <c r="G167" s="43"/>
      <c r="H167"/>
      <c r="I167"/>
      <c r="J167"/>
    </row>
    <row r="168" spans="1:10" ht="16.5" customHeight="1">
      <c r="A168" s="34" t="s">
        <v>70</v>
      </c>
      <c r="B168" s="34"/>
      <c r="C168" s="34"/>
      <c r="D168" s="34"/>
      <c r="E168" s="34"/>
      <c r="F168" s="43"/>
      <c r="G168" s="43"/>
    </row>
    <row r="169" spans="1:10">
      <c r="A169" s="34" t="s">
        <v>71</v>
      </c>
      <c r="B169" s="34"/>
      <c r="C169" s="34"/>
      <c r="D169" s="34"/>
      <c r="E169" s="34"/>
      <c r="F169" s="43"/>
      <c r="G169" s="43"/>
    </row>
    <row r="170" spans="1:10">
      <c r="A170" s="38" t="s">
        <v>72</v>
      </c>
      <c r="B170" s="34"/>
      <c r="C170" s="34"/>
      <c r="D170" s="34"/>
      <c r="E170" s="34"/>
      <c r="F170" s="43"/>
      <c r="G170" s="43"/>
    </row>
    <row r="171" spans="1:10">
      <c r="A171" s="38" t="s">
        <v>73</v>
      </c>
      <c r="B171" s="34"/>
      <c r="C171" s="34"/>
      <c r="D171" s="34"/>
      <c r="E171" s="34"/>
      <c r="F171" s="43"/>
      <c r="G171" s="43"/>
    </row>
    <row r="172" spans="1:10">
      <c r="A172" s="33"/>
      <c r="B172" s="40"/>
      <c r="C172" s="34"/>
      <c r="D172" s="34"/>
      <c r="E172" s="34"/>
      <c r="F172" s="43"/>
      <c r="G172" s="43"/>
    </row>
    <row r="173" spans="1:10">
      <c r="A173" s="38"/>
      <c r="B173" s="40" t="s">
        <v>502</v>
      </c>
      <c r="C173" s="34"/>
      <c r="D173" s="34"/>
      <c r="E173" s="34"/>
      <c r="F173" s="43"/>
      <c r="G173" s="43"/>
    </row>
    <row r="174" spans="1:10">
      <c r="A174" s="105"/>
      <c r="B174" s="174" t="s">
        <v>503</v>
      </c>
      <c r="C174" s="175"/>
      <c r="D174" s="176"/>
      <c r="E174" s="176"/>
      <c r="F174" s="43"/>
      <c r="G174" s="43"/>
    </row>
    <row r="175" spans="1:10">
      <c r="A175" s="43"/>
      <c r="B175" s="43"/>
      <c r="C175" s="43"/>
      <c r="D175" s="43"/>
      <c r="E175" s="43"/>
      <c r="F175" s="43"/>
      <c r="G175" s="43"/>
    </row>
    <row r="176" spans="1:10">
      <c r="A176" s="105"/>
      <c r="B176" s="34"/>
      <c r="C176" s="34"/>
      <c r="D176" s="34"/>
      <c r="E176" s="34"/>
      <c r="F176" s="34"/>
      <c r="G176" s="34"/>
      <c r="H176" s="34"/>
      <c r="I176" s="43"/>
    </row>
    <row r="177" spans="1:9">
      <c r="A177" s="38"/>
      <c r="B177" s="34"/>
      <c r="C177" s="34"/>
      <c r="D177" s="34"/>
      <c r="E177" s="34"/>
      <c r="F177" s="34"/>
      <c r="G177" s="34"/>
      <c r="H177" s="34"/>
      <c r="I177" s="43"/>
    </row>
    <row r="178" spans="1:9">
      <c r="A178" s="38"/>
      <c r="B178" s="38" t="s">
        <v>79</v>
      </c>
      <c r="C178" s="34"/>
      <c r="D178" s="34"/>
      <c r="E178" s="34"/>
      <c r="F178" s="34"/>
      <c r="G178" s="34"/>
      <c r="H178" s="34"/>
      <c r="I178" s="43"/>
    </row>
    <row r="179" spans="1:9">
      <c r="A179" s="38"/>
      <c r="B179" s="34"/>
      <c r="C179" s="34"/>
      <c r="D179" s="34"/>
      <c r="E179" s="34"/>
      <c r="F179" s="34" t="s">
        <v>80</v>
      </c>
      <c r="G179" s="34"/>
      <c r="H179" s="34"/>
      <c r="I179" s="43"/>
    </row>
    <row r="180" spans="1:9">
      <c r="A180" s="38"/>
      <c r="B180" s="34"/>
      <c r="C180" s="34"/>
      <c r="D180" s="34"/>
      <c r="E180" s="34"/>
      <c r="F180" s="34"/>
      <c r="G180" s="34"/>
      <c r="H180" s="34"/>
      <c r="I180" s="43"/>
    </row>
    <row r="181" spans="1:9">
      <c r="A181" s="43"/>
      <c r="B181" s="43"/>
      <c r="C181" s="43"/>
      <c r="D181" s="43"/>
      <c r="E181" s="43"/>
      <c r="F181" s="43"/>
      <c r="G181" s="43"/>
      <c r="H181" s="43"/>
      <c r="I181" s="43"/>
    </row>
    <row r="182" spans="1:9">
      <c r="A182" s="43"/>
      <c r="B182" s="43"/>
      <c r="C182" s="43"/>
      <c r="D182" s="43"/>
      <c r="E182" s="43"/>
      <c r="F182" s="43"/>
      <c r="G182" s="43"/>
      <c r="H182" s="43"/>
      <c r="I182" s="43"/>
    </row>
  </sheetData>
  <mergeCells count="2">
    <mergeCell ref="A12:H12"/>
    <mergeCell ref="A159:G1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1. Mleko in mlečni izdelki</vt:lpstr>
      <vt:lpstr>2. Eko mleko in mlečni izdelki</vt:lpstr>
      <vt:lpstr>3. Meso in mesni izdelki</vt:lpstr>
      <vt:lpstr>4. Eko meso in mesni izdelki</vt:lpstr>
      <vt:lpstr>5. Perutnina in izdelki</vt:lpstr>
      <vt:lpstr>6. Ribe</vt:lpstr>
      <vt:lpstr>7. Jajca</vt:lpstr>
      <vt:lpstr>8. Sveža zelenjava in sadje</vt:lpstr>
      <vt:lpstr>9. Eko jabolka</vt:lpstr>
      <vt:lpstr>10. Eko sveže sadje in zelenj.</vt:lpstr>
      <vt:lpstr>11. Sladoled</vt:lpstr>
      <vt:lpstr>12. Zamrznjeno sadje in zelenj.</vt:lpstr>
      <vt:lpstr>13. Zamrznjeni izdelki iz testa</vt:lpstr>
      <vt:lpstr>14. Vloženo sadje in zelenjava</vt:lpstr>
      <vt:lpstr>15. Sadni nektarji, sokovi</vt:lpstr>
      <vt:lpstr>16. Žita in mlevski izdelki</vt:lpstr>
      <vt:lpstr>17. Kruh in pekovsko pecivo</vt:lpstr>
      <vt:lpstr>18. Ostalo prehrambeno blago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VrtecTC</dc:creator>
  <cp:lastModifiedBy>Lana Ceric</cp:lastModifiedBy>
  <dcterms:created xsi:type="dcterms:W3CDTF">2023-10-16T09:37:24Z</dcterms:created>
  <dcterms:modified xsi:type="dcterms:W3CDTF">2023-11-05T09:47:09Z</dcterms:modified>
</cp:coreProperties>
</file>